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\Documents\DOCUMENTOS TGll\Anexos\Anexo 3_Plomeria\"/>
    </mc:Choice>
  </mc:AlternateContent>
  <xr:revisionPtr revIDLastSave="0" documentId="13_ncr:1_{437EDF62-DB9F-4873-9DC3-FE1E9DF5C0CB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AGUA" sheetId="1" r:id="rId1"/>
    <sheet name="GAS" sheetId="7" r:id="rId2"/>
    <sheet name="Hoja1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8" i="1" l="1"/>
  <c r="H108" i="1"/>
  <c r="H110" i="1"/>
  <c r="H112" i="1"/>
  <c r="H114" i="1"/>
  <c r="H116" i="1"/>
  <c r="H118" i="1"/>
  <c r="H120" i="1"/>
  <c r="H122" i="1"/>
  <c r="H124" i="1"/>
  <c r="H126" i="1"/>
  <c r="H106" i="1"/>
  <c r="H98" i="1"/>
  <c r="H99" i="1"/>
  <c r="H100" i="1"/>
  <c r="H101" i="1"/>
  <c r="H102" i="1"/>
  <c r="H103" i="1"/>
  <c r="H104" i="1"/>
  <c r="H105" i="1"/>
  <c r="H97" i="1"/>
  <c r="H89" i="1"/>
  <c r="H91" i="1"/>
  <c r="H93" i="1"/>
  <c r="H95" i="1"/>
  <c r="H73" i="1"/>
  <c r="H75" i="1"/>
  <c r="H77" i="1"/>
  <c r="H79" i="1"/>
  <c r="H81" i="1"/>
  <c r="H83" i="1"/>
  <c r="H85" i="1"/>
  <c r="H87" i="1"/>
  <c r="H71" i="1"/>
  <c r="H70" i="1"/>
  <c r="H69" i="1"/>
  <c r="H68" i="1"/>
  <c r="H67" i="1"/>
  <c r="H66" i="1"/>
  <c r="H65" i="1"/>
  <c r="H63" i="1"/>
  <c r="H61" i="1"/>
  <c r="H59" i="1"/>
  <c r="H57" i="1"/>
  <c r="H55" i="1"/>
  <c r="H53" i="1"/>
  <c r="H50" i="1"/>
  <c r="H47" i="1"/>
  <c r="H41" i="7"/>
  <c r="H40" i="7"/>
  <c r="H45" i="7"/>
  <c r="H47" i="7"/>
  <c r="H49" i="7"/>
  <c r="H51" i="7"/>
  <c r="H53" i="7"/>
  <c r="H43" i="7"/>
  <c r="H42" i="7"/>
  <c r="G38" i="7"/>
  <c r="H39" i="7"/>
  <c r="H38" i="7"/>
  <c r="H34" i="7"/>
  <c r="H35" i="7"/>
  <c r="H36" i="7"/>
  <c r="H37" i="7"/>
  <c r="H33" i="7"/>
  <c r="H25" i="7"/>
  <c r="H26" i="7"/>
  <c r="H27" i="7"/>
  <c r="H28" i="7"/>
  <c r="H29" i="7"/>
  <c r="H30" i="7"/>
  <c r="H31" i="7"/>
  <c r="H32" i="7"/>
  <c r="H22" i="7"/>
  <c r="H23" i="7"/>
  <c r="H24" i="7"/>
  <c r="H38" i="1"/>
  <c r="H37" i="1"/>
  <c r="H36" i="1"/>
  <c r="H29" i="1"/>
  <c r="H30" i="1"/>
  <c r="H31" i="1"/>
  <c r="H32" i="1"/>
  <c r="H33" i="1"/>
  <c r="H34" i="1"/>
  <c r="H3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0" i="7"/>
  <c r="H19" i="7"/>
  <c r="H16" i="7"/>
  <c r="H17" i="7"/>
  <c r="H18" i="7"/>
  <c r="H7" i="7"/>
  <c r="H8" i="7"/>
  <c r="H9" i="7"/>
  <c r="H10" i="7"/>
  <c r="H11" i="7"/>
  <c r="H12" i="7"/>
  <c r="H13" i="7"/>
  <c r="H14" i="7"/>
  <c r="H15" i="7"/>
</calcChain>
</file>

<file path=xl/sharedStrings.xml><?xml version="1.0" encoding="utf-8"?>
<sst xmlns="http://schemas.openxmlformats.org/spreadsheetml/2006/main" count="480" uniqueCount="196">
  <si>
    <t>PRUEBAS HIDRÁULICAS</t>
  </si>
  <si>
    <t>CÓDIGO: GO-F-10</t>
  </si>
  <si>
    <t>GESTIÓN DE OBRA</t>
  </si>
  <si>
    <t>VERSIÓN: 01</t>
  </si>
  <si>
    <t>Proyecto:</t>
  </si>
  <si>
    <t>Lugar:</t>
  </si>
  <si>
    <t>FECHA</t>
  </si>
  <si>
    <t>HORA INICIO</t>
  </si>
  <si>
    <t xml:space="preserve">PRESIÓN INICIAL[psi] </t>
  </si>
  <si>
    <t>HORA FINAL</t>
  </si>
  <si>
    <t xml:space="preserve">PRESIÓN FINAL [psi] </t>
  </si>
  <si>
    <t>TIEMPO DE PRUEBA[min]</t>
  </si>
  <si>
    <t>PASA/
NO PASA</t>
  </si>
  <si>
    <t>PERSONA QUE REALIZA LA PRUEBA</t>
  </si>
  <si>
    <t>VERIFICADO POR</t>
  </si>
  <si>
    <t>OBSERVACIONES</t>
  </si>
  <si>
    <t>Villa Lina</t>
  </si>
  <si>
    <t>Manzana H</t>
  </si>
  <si>
    <t>CASA</t>
  </si>
  <si>
    <t>PRUEBAS GAS</t>
  </si>
  <si>
    <t>20A 3/4"</t>
  </si>
  <si>
    <t>20A 1/2"</t>
  </si>
  <si>
    <t>Altillo 20 1/2"</t>
  </si>
  <si>
    <t>Jhonatan</t>
  </si>
  <si>
    <t>Nathaly y Carlos</t>
  </si>
  <si>
    <t>Altillo 21 1/2"</t>
  </si>
  <si>
    <t>21A 3/4"</t>
  </si>
  <si>
    <t>21A 1/2"</t>
  </si>
  <si>
    <t>21B 3/4"</t>
  </si>
  <si>
    <t>22A 3/4"</t>
  </si>
  <si>
    <t>22A 1/2"</t>
  </si>
  <si>
    <t>22B 3/4"</t>
  </si>
  <si>
    <t>Altillo 22 1/2"</t>
  </si>
  <si>
    <t>13:28</t>
  </si>
  <si>
    <t>13:41</t>
  </si>
  <si>
    <t>13:46</t>
  </si>
  <si>
    <t>28/02/23</t>
  </si>
  <si>
    <t>Altillo 23 1/2"</t>
  </si>
  <si>
    <t>23B 3/4"</t>
  </si>
  <si>
    <t>23A 3/4"</t>
  </si>
  <si>
    <t>23A 1/2"</t>
  </si>
  <si>
    <t>20A</t>
  </si>
  <si>
    <t>20B</t>
  </si>
  <si>
    <t>21A</t>
  </si>
  <si>
    <t>21B</t>
  </si>
  <si>
    <t>22A</t>
  </si>
  <si>
    <t>22B</t>
  </si>
  <si>
    <t>23A</t>
  </si>
  <si>
    <t>23B</t>
  </si>
  <si>
    <t>18A</t>
  </si>
  <si>
    <t>18B</t>
  </si>
  <si>
    <t>14:55</t>
  </si>
  <si>
    <t>17B</t>
  </si>
  <si>
    <t>16B</t>
  </si>
  <si>
    <t>16A</t>
  </si>
  <si>
    <t>15A</t>
  </si>
  <si>
    <t>92</t>
  </si>
  <si>
    <t>20B 3/4"</t>
  </si>
  <si>
    <t>15B</t>
  </si>
  <si>
    <t>17A</t>
  </si>
  <si>
    <t>18A 3/4"</t>
  </si>
  <si>
    <t>18A 1/2"</t>
  </si>
  <si>
    <t>17A 3/4"</t>
  </si>
  <si>
    <t>17A 1/2"</t>
  </si>
  <si>
    <t>17B 3/4"</t>
  </si>
  <si>
    <t>Altillo 17 1/2"</t>
  </si>
  <si>
    <t>18B 3/4"</t>
  </si>
  <si>
    <t>Altillo 18 1/2"</t>
  </si>
  <si>
    <t>16A 1/2"</t>
  </si>
  <si>
    <t>Nathaly</t>
  </si>
  <si>
    <t>15 A 3/4"</t>
  </si>
  <si>
    <t>15 A 1/2"</t>
  </si>
  <si>
    <t>15 B 3/4"</t>
  </si>
  <si>
    <t>Altillo 15</t>
  </si>
  <si>
    <t>16 A 3/4"</t>
  </si>
  <si>
    <t>16 B 3/4"</t>
  </si>
  <si>
    <t>Altillo 16 1/2"</t>
  </si>
  <si>
    <t>Faltantes</t>
  </si>
  <si>
    <t>14A 3/4"</t>
  </si>
  <si>
    <t>14A 1/2"</t>
  </si>
  <si>
    <t>14B 3/4"</t>
  </si>
  <si>
    <t>19A 3/4"</t>
  </si>
  <si>
    <t>19A 1/2"</t>
  </si>
  <si>
    <t>19B 3/4"</t>
  </si>
  <si>
    <t>Bosque de Villa Lina</t>
  </si>
  <si>
    <t>19A</t>
  </si>
  <si>
    <t>19B</t>
  </si>
  <si>
    <t>Marzo 30/2023</t>
  </si>
  <si>
    <t>Abril 1 /2023</t>
  </si>
  <si>
    <t>7A</t>
  </si>
  <si>
    <t>7B</t>
  </si>
  <si>
    <t>8A</t>
  </si>
  <si>
    <t>8B</t>
  </si>
  <si>
    <t>9A</t>
  </si>
  <si>
    <t>9B</t>
  </si>
  <si>
    <t>10A</t>
  </si>
  <si>
    <t>10B</t>
  </si>
  <si>
    <t>Rede de acueducto MI, 1-6</t>
  </si>
  <si>
    <t>Marzo 31/2023</t>
  </si>
  <si>
    <t>Rede de acueducto MH, 19-23</t>
  </si>
  <si>
    <t>Abril 1/2023</t>
  </si>
  <si>
    <t>Abril 3 /2023</t>
  </si>
  <si>
    <t>7A 3/4"</t>
  </si>
  <si>
    <t>8A 3/4"</t>
  </si>
  <si>
    <t>8A 1/2"</t>
  </si>
  <si>
    <t>7A 1/2"</t>
  </si>
  <si>
    <t>9A 3/4"</t>
  </si>
  <si>
    <t>Abril 4/2023</t>
  </si>
  <si>
    <t>9A 1/2"</t>
  </si>
  <si>
    <t>10A 1/2"</t>
  </si>
  <si>
    <t>10A 3/4"</t>
  </si>
  <si>
    <t>11A 1/2"</t>
  </si>
  <si>
    <t>11A 3/4"</t>
  </si>
  <si>
    <t>Abril 3/2023</t>
  </si>
  <si>
    <t>11A</t>
  </si>
  <si>
    <t>11B</t>
  </si>
  <si>
    <t>12A</t>
  </si>
  <si>
    <t>12B</t>
  </si>
  <si>
    <t>Abirl 4/2023</t>
  </si>
  <si>
    <t>Sebastian</t>
  </si>
  <si>
    <t>12A 3/4"</t>
  </si>
  <si>
    <t>12A 1/2"</t>
  </si>
  <si>
    <t>7B 3/4"</t>
  </si>
  <si>
    <t>8B 3/4"</t>
  </si>
  <si>
    <t>Altillo 7 1/2"</t>
  </si>
  <si>
    <t>Altillo 8 1/2"</t>
  </si>
  <si>
    <t>10B 3/4"</t>
  </si>
  <si>
    <t>Altillo 10 1/2"</t>
  </si>
  <si>
    <t>11 B 3/4"</t>
  </si>
  <si>
    <t>Abril 5/2023</t>
  </si>
  <si>
    <t>12B 3/4"</t>
  </si>
  <si>
    <t>Altillo 12</t>
  </si>
  <si>
    <t>Altillo 11</t>
  </si>
  <si>
    <t>Abril 10/2023</t>
  </si>
  <si>
    <t>9B  3/4"</t>
  </si>
  <si>
    <t>Altillo 9</t>
  </si>
  <si>
    <t>1A 3/4"</t>
  </si>
  <si>
    <t>1A 1/2"</t>
  </si>
  <si>
    <t>2A 3/4"</t>
  </si>
  <si>
    <t>2A 1/2"</t>
  </si>
  <si>
    <t>3A 3/4"</t>
  </si>
  <si>
    <t>3A 1/2"</t>
  </si>
  <si>
    <t>Sin pasar</t>
  </si>
  <si>
    <t>Abril 10 / 2023</t>
  </si>
  <si>
    <t>1A</t>
  </si>
  <si>
    <t>1B</t>
  </si>
  <si>
    <t>Abril 11/2023</t>
  </si>
  <si>
    <t>6A 3/4"</t>
  </si>
  <si>
    <t>6A 1/2"</t>
  </si>
  <si>
    <t>3A</t>
  </si>
  <si>
    <t>3B</t>
  </si>
  <si>
    <t>Altillo 1 1/2"</t>
  </si>
  <si>
    <t>1B 3/4"</t>
  </si>
  <si>
    <t>4A</t>
  </si>
  <si>
    <t>4B</t>
  </si>
  <si>
    <t>5A</t>
  </si>
  <si>
    <t>5B</t>
  </si>
  <si>
    <t>2B 3/4"</t>
  </si>
  <si>
    <t>4B 3/4"</t>
  </si>
  <si>
    <t>6A</t>
  </si>
  <si>
    <t>Altillo 2 1/2"</t>
  </si>
  <si>
    <t>5B 3/4"</t>
  </si>
  <si>
    <t>Abril 12/2023</t>
  </si>
  <si>
    <t>Altillo 3 1/2"</t>
  </si>
  <si>
    <t>Altillo 4 1/2"</t>
  </si>
  <si>
    <t>3B 3/4"</t>
  </si>
  <si>
    <t>Altillo 5 1/2"</t>
  </si>
  <si>
    <t>Abril 13/2023</t>
  </si>
  <si>
    <t>4A 3/4"</t>
  </si>
  <si>
    <t>4A 1/2"</t>
  </si>
  <si>
    <t>5A 3/4"</t>
  </si>
  <si>
    <t>5A 1/2"</t>
  </si>
  <si>
    <t>2A</t>
  </si>
  <si>
    <t>2B</t>
  </si>
  <si>
    <t>FALTANTES</t>
  </si>
  <si>
    <t>Manzana I</t>
  </si>
  <si>
    <t>6B</t>
  </si>
  <si>
    <t>13A</t>
  </si>
  <si>
    <t>13B</t>
  </si>
  <si>
    <t>14A</t>
  </si>
  <si>
    <t>14B</t>
  </si>
  <si>
    <t>6B 3/4"</t>
  </si>
  <si>
    <t>Altillo 6</t>
  </si>
  <si>
    <t>13 A 1/2"</t>
  </si>
  <si>
    <t>13 A 3/4"</t>
  </si>
  <si>
    <t>14 A 3/4"</t>
  </si>
  <si>
    <t>14 A 1/2"</t>
  </si>
  <si>
    <t>14 B 3/4"</t>
  </si>
  <si>
    <t>14 B 1/2"</t>
  </si>
  <si>
    <t>13 B 3/4"</t>
  </si>
  <si>
    <t>13 B 1/2"</t>
  </si>
  <si>
    <t>SIN PASAR</t>
  </si>
  <si>
    <t>Manzana H Y Manzana I</t>
  </si>
  <si>
    <t>19 A 1/2"</t>
  </si>
  <si>
    <t>19B 1/2"</t>
  </si>
  <si>
    <t>Manzana H / Manzana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</si>
</sst>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b/>
      <sz val="11"/>
      <name val="Arial"/>
      <family val="2"/>
      <charset val="1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14" fontId="0" fillId="3" borderId="4" xfId="0" applyNumberFormat="1" applyFill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0" fillId="0" borderId="4" xfId="0" applyBorder="1"/>
    <xf numFmtId="14" fontId="0" fillId="3" borderId="4" xfId="0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4" fontId="0" fillId="7" borderId="1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1" xfId="0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5" fillId="5" borderId="0" xfId="0" applyFont="1" applyFill="1" applyAlignment="1">
      <alignment vertical="center"/>
    </xf>
    <xf numFmtId="0" fontId="0" fillId="6" borderId="13" xfId="0" applyFill="1" applyBorder="1" applyAlignment="1">
      <alignment horizontal="center"/>
    </xf>
    <xf numFmtId="0" fontId="5" fillId="5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/>
    <xf numFmtId="0" fontId="0" fillId="9" borderId="0" xfId="0" applyFill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5" borderId="1" xfId="0" applyFont="1" applyFill="1" applyBorder="1"/>
    <xf numFmtId="0" fontId="0" fillId="0" borderId="4" xfId="0" applyBorder="1" applyAlignment="1">
      <alignment horizontal="center"/>
    </xf>
    <xf numFmtId="2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20" fontId="0" fillId="0" borderId="6" xfId="0" applyNumberFormat="1" applyBorder="1" applyAlignment="1">
      <alignment horizontal="center" vertical="center"/>
    </xf>
    <xf numFmtId="20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20" fontId="0" fillId="0" borderId="4" xfId="0" applyNumberFormat="1" applyBorder="1" applyAlignment="1">
      <alignment horizont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66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889000</xdr:colOff>
      <xdr:row>0</xdr:row>
      <xdr:rowOff>19050</xdr:rowOff>
    </xdr:from>
    <xdr:to>
      <xdr:col>2</xdr:col>
      <xdr:colOff>133350</xdr:colOff>
      <xdr:row>1</xdr:row>
      <xdr:rowOff>412750</xdr:rowOff>
    </xdr:to>
    <xdr:pic>
      <xdr:nvPicPr>
        <xdr:cNvPr id="1049" name="Imagen 1">
          <a:extLst>
            <a:ext uri="{FF2B5EF4-FFF2-40B4-BE49-F238E27FC236}">
              <a16:creationId xmlns:a16="http://schemas.microsoft.com/office/drawing/2014/main" id="{9CD5ECBA-1BAE-EFE6-F9CD-70230B7CD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19050"/>
          <a:ext cx="1168400" cy="825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889000</xdr:colOff>
      <xdr:row>0</xdr:row>
      <xdr:rowOff>19050</xdr:rowOff>
    </xdr:from>
    <xdr:to>
      <xdr:col>2</xdr:col>
      <xdr:colOff>133350</xdr:colOff>
      <xdr:row>1</xdr:row>
      <xdr:rowOff>412750</xdr:rowOff>
    </xdr:to>
    <xdr:pic>
      <xdr:nvPicPr>
        <xdr:cNvPr id="7189" name="Imagen 1">
          <a:extLst>
            <a:ext uri="{FF2B5EF4-FFF2-40B4-BE49-F238E27FC236}">
              <a16:creationId xmlns:a16="http://schemas.microsoft.com/office/drawing/2014/main" id="{001D7724-17B0-F1A6-14C6-21C89858C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19050"/>
          <a:ext cx="1168400" cy="825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889000</xdr:colOff>
      <xdr:row>0</xdr:row>
      <xdr:rowOff>19050</xdr:rowOff>
    </xdr:from>
    <xdr:to>
      <xdr:col>2</xdr:col>
      <xdr:colOff>133350</xdr:colOff>
      <xdr:row>1</xdr:row>
      <xdr:rowOff>412750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4261B9-27B7-4596-A26C-02365340D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19050"/>
          <a:ext cx="1517650" cy="825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07"/>
  <sheetViews>
    <sheetView topLeftCell="A121" zoomScaleNormal="100" workbookViewId="0">
      <selection activeCell="B144" sqref="B144"/>
    </sheetView>
  </sheetViews>
  <sheetFormatPr baseColWidth="10" defaultColWidth="11" defaultRowHeight="13.2" x14ac:dyDescent="0.25"/>
  <cols>
    <col min="1" max="1" width="14" customWidth="1"/>
    <col min="2" max="2" width="18.5546875" style="1" customWidth="1"/>
    <col min="3" max="3" width="12.77734375" customWidth="1"/>
    <col min="4" max="4" width="13.77734375" customWidth="1"/>
    <col min="5" max="5" width="12.21875" customWidth="1"/>
    <col min="6" max="6" width="20.21875" customWidth="1"/>
    <col min="7" max="7" width="15.5546875" customWidth="1"/>
    <col min="8" max="8" width="11" customWidth="1"/>
    <col min="9" max="9" width="19.44140625" customWidth="1"/>
    <col min="10" max="10" width="17.77734375" customWidth="1"/>
    <col min="11" max="11" width="25" customWidth="1"/>
  </cols>
  <sheetData>
    <row r="1" spans="1:12" ht="34.049999999999997" customHeight="1" x14ac:dyDescent="0.25">
      <c r="A1" s="56"/>
      <c r="B1" s="56"/>
      <c r="C1" s="56"/>
      <c r="D1" s="56" t="s">
        <v>0</v>
      </c>
      <c r="E1" s="56"/>
      <c r="F1" s="56"/>
      <c r="G1" s="56"/>
      <c r="H1" s="56"/>
      <c r="I1" s="56"/>
      <c r="J1" s="56" t="s">
        <v>1</v>
      </c>
      <c r="K1" s="56"/>
      <c r="L1" s="2"/>
    </row>
    <row r="2" spans="1:12" ht="34.049999999999997" customHeight="1" x14ac:dyDescent="0.25">
      <c r="A2" s="56"/>
      <c r="B2" s="56"/>
      <c r="C2" s="56"/>
      <c r="D2" s="56" t="s">
        <v>2</v>
      </c>
      <c r="E2" s="56"/>
      <c r="F2" s="56"/>
      <c r="G2" s="56"/>
      <c r="H2" s="56"/>
      <c r="I2" s="56"/>
      <c r="J2" s="56" t="s">
        <v>3</v>
      </c>
      <c r="K2" s="56"/>
      <c r="L2" s="2"/>
    </row>
    <row r="4" spans="1:12" x14ac:dyDescent="0.25">
      <c r="A4" s="3" t="s">
        <v>4</v>
      </c>
      <c r="B4" s="55" t="s">
        <v>16</v>
      </c>
      <c r="C4" s="55"/>
      <c r="D4" s="55"/>
      <c r="F4" s="3" t="s">
        <v>5</v>
      </c>
      <c r="G4" s="55" t="s">
        <v>192</v>
      </c>
      <c r="H4" s="55"/>
      <c r="I4" s="55"/>
    </row>
    <row r="6" spans="1:12" ht="39.6" x14ac:dyDescent="0.25">
      <c r="A6" s="4" t="s">
        <v>6</v>
      </c>
      <c r="B6" s="4" t="s">
        <v>18</v>
      </c>
      <c r="C6" s="4" t="s">
        <v>7</v>
      </c>
      <c r="D6" s="5" t="s">
        <v>8</v>
      </c>
      <c r="E6" s="4" t="s">
        <v>9</v>
      </c>
      <c r="F6" s="4" t="s">
        <v>10</v>
      </c>
      <c r="G6" s="5" t="s">
        <v>11</v>
      </c>
      <c r="H6" s="5" t="s">
        <v>12</v>
      </c>
      <c r="I6" s="5" t="s">
        <v>13</v>
      </c>
      <c r="J6" s="4" t="s">
        <v>14</v>
      </c>
      <c r="K6" s="4" t="s">
        <v>15</v>
      </c>
    </row>
    <row r="7" spans="1:12" ht="25.5" customHeight="1" x14ac:dyDescent="0.25">
      <c r="A7" s="10" t="s">
        <v>36</v>
      </c>
      <c r="B7" s="6" t="s">
        <v>20</v>
      </c>
      <c r="C7" s="7" t="s">
        <v>33</v>
      </c>
      <c r="D7" s="6">
        <v>120</v>
      </c>
      <c r="E7" s="8">
        <v>0.64444444444444449</v>
      </c>
      <c r="F7" s="6">
        <v>120</v>
      </c>
      <c r="G7" s="6">
        <v>120</v>
      </c>
      <c r="H7" s="6" t="str">
        <f t="shared" ref="H7:H16" si="0">IF(D7-F7&lt;=10,"PASA","NO PASA")</f>
        <v>PASA</v>
      </c>
      <c r="I7" s="6" t="s">
        <v>23</v>
      </c>
      <c r="J7" s="6" t="s">
        <v>24</v>
      </c>
      <c r="K7" s="6"/>
    </row>
    <row r="8" spans="1:12" ht="25.5" customHeight="1" x14ac:dyDescent="0.25">
      <c r="A8" s="6"/>
      <c r="B8" s="6" t="s">
        <v>21</v>
      </c>
      <c r="C8" s="7" t="s">
        <v>33</v>
      </c>
      <c r="D8" s="6">
        <v>120</v>
      </c>
      <c r="E8" s="8">
        <v>0.64444444444444449</v>
      </c>
      <c r="F8" s="6">
        <v>120</v>
      </c>
      <c r="G8" s="6">
        <v>120</v>
      </c>
      <c r="H8" s="6" t="str">
        <f t="shared" si="0"/>
        <v>PASA</v>
      </c>
      <c r="I8" s="6" t="s">
        <v>23</v>
      </c>
      <c r="J8" s="6" t="s">
        <v>24</v>
      </c>
      <c r="K8" s="6"/>
    </row>
    <row r="9" spans="1:12" ht="25.5" customHeight="1" x14ac:dyDescent="0.25">
      <c r="A9" s="6"/>
      <c r="B9" s="6" t="s">
        <v>57</v>
      </c>
      <c r="C9" s="7" t="s">
        <v>34</v>
      </c>
      <c r="D9" s="6">
        <v>120</v>
      </c>
      <c r="E9" s="8">
        <v>0.65347222222222223</v>
      </c>
      <c r="F9" s="6">
        <v>120</v>
      </c>
      <c r="G9" s="6">
        <v>120</v>
      </c>
      <c r="H9" s="6" t="str">
        <f t="shared" si="0"/>
        <v>PASA</v>
      </c>
      <c r="I9" s="6" t="s">
        <v>23</v>
      </c>
      <c r="J9" s="6" t="s">
        <v>24</v>
      </c>
      <c r="K9" s="6"/>
    </row>
    <row r="10" spans="1:12" ht="25.5" customHeight="1" x14ac:dyDescent="0.25">
      <c r="A10" s="6"/>
      <c r="B10" s="6" t="s">
        <v>22</v>
      </c>
      <c r="C10" s="7" t="s">
        <v>35</v>
      </c>
      <c r="D10" s="6">
        <v>120</v>
      </c>
      <c r="E10" s="8">
        <v>0.65694444444444444</v>
      </c>
      <c r="F10" s="6">
        <v>120</v>
      </c>
      <c r="G10" s="6">
        <v>120</v>
      </c>
      <c r="H10" s="6" t="str">
        <f t="shared" si="0"/>
        <v>PASA</v>
      </c>
      <c r="I10" s="6" t="s">
        <v>23</v>
      </c>
      <c r="J10" s="6" t="s">
        <v>24</v>
      </c>
      <c r="K10" s="6"/>
    </row>
    <row r="11" spans="1:12" ht="25.5" customHeight="1" x14ac:dyDescent="0.25">
      <c r="A11" s="9">
        <v>44986</v>
      </c>
      <c r="B11" s="6" t="s">
        <v>25</v>
      </c>
      <c r="C11" s="8">
        <v>0.32083333333333336</v>
      </c>
      <c r="D11" s="6">
        <v>120</v>
      </c>
      <c r="E11" s="8">
        <v>0.40972222222222227</v>
      </c>
      <c r="F11" s="6">
        <v>120</v>
      </c>
      <c r="G11" s="6">
        <v>120</v>
      </c>
      <c r="H11" s="6" t="str">
        <f t="shared" si="0"/>
        <v>PASA</v>
      </c>
      <c r="I11" s="6" t="s">
        <v>23</v>
      </c>
      <c r="J11" s="6" t="s">
        <v>24</v>
      </c>
      <c r="K11" s="6"/>
    </row>
    <row r="12" spans="1:12" ht="25.5" customHeight="1" x14ac:dyDescent="0.25">
      <c r="A12" s="6"/>
      <c r="B12" s="6" t="s">
        <v>26</v>
      </c>
      <c r="C12" s="8">
        <v>0.32708333333333334</v>
      </c>
      <c r="D12" s="6">
        <v>120</v>
      </c>
      <c r="E12" s="8">
        <v>0.41041666666666665</v>
      </c>
      <c r="F12" s="6">
        <v>120</v>
      </c>
      <c r="G12" s="6">
        <v>120</v>
      </c>
      <c r="H12" s="6" t="str">
        <f t="shared" si="0"/>
        <v>PASA</v>
      </c>
      <c r="I12" s="6" t="s">
        <v>23</v>
      </c>
      <c r="J12" s="6" t="s">
        <v>24</v>
      </c>
      <c r="K12" s="6"/>
    </row>
    <row r="13" spans="1:12" ht="25.5" customHeight="1" x14ac:dyDescent="0.25">
      <c r="A13" s="6"/>
      <c r="B13" s="6" t="s">
        <v>27</v>
      </c>
      <c r="C13" s="8">
        <v>0.32708333333333334</v>
      </c>
      <c r="D13" s="6">
        <v>120</v>
      </c>
      <c r="E13" s="8">
        <v>0.41041666666666665</v>
      </c>
      <c r="F13" s="6">
        <v>120</v>
      </c>
      <c r="G13" s="6">
        <v>120</v>
      </c>
      <c r="H13" s="6" t="str">
        <f t="shared" si="0"/>
        <v>PASA</v>
      </c>
      <c r="I13" s="6" t="s">
        <v>23</v>
      </c>
      <c r="J13" s="6" t="s">
        <v>24</v>
      </c>
      <c r="K13" s="6"/>
    </row>
    <row r="14" spans="1:12" ht="25.5" customHeight="1" x14ac:dyDescent="0.25">
      <c r="A14" s="6"/>
      <c r="B14" s="6" t="s">
        <v>28</v>
      </c>
      <c r="C14" s="8">
        <v>0.32291666666666669</v>
      </c>
      <c r="D14" s="6">
        <v>120</v>
      </c>
      <c r="E14" s="8">
        <v>0.42708333333333331</v>
      </c>
      <c r="F14" s="6">
        <v>120</v>
      </c>
      <c r="G14" s="6">
        <v>120</v>
      </c>
      <c r="H14" s="6" t="str">
        <f t="shared" si="0"/>
        <v>PASA</v>
      </c>
      <c r="I14" s="6" t="s">
        <v>23</v>
      </c>
      <c r="J14" s="6" t="s">
        <v>24</v>
      </c>
      <c r="K14" s="6"/>
    </row>
    <row r="15" spans="1:12" ht="25.5" customHeight="1" x14ac:dyDescent="0.25">
      <c r="A15" s="6"/>
      <c r="B15" s="6" t="s">
        <v>29</v>
      </c>
      <c r="C15" s="8">
        <v>0.42708333333333331</v>
      </c>
      <c r="D15" s="6">
        <v>120</v>
      </c>
      <c r="E15" s="8">
        <v>0.56041666666666667</v>
      </c>
      <c r="F15" s="6">
        <v>120</v>
      </c>
      <c r="G15" s="6">
        <v>120</v>
      </c>
      <c r="H15" s="6" t="str">
        <f t="shared" si="0"/>
        <v>PASA</v>
      </c>
      <c r="I15" s="6" t="s">
        <v>23</v>
      </c>
      <c r="J15" s="6" t="s">
        <v>24</v>
      </c>
      <c r="K15" s="6"/>
    </row>
    <row r="16" spans="1:12" ht="25.5" customHeight="1" x14ac:dyDescent="0.25">
      <c r="A16" s="6"/>
      <c r="B16" s="6" t="s">
        <v>30</v>
      </c>
      <c r="C16" s="8">
        <v>0.42708333333333331</v>
      </c>
      <c r="D16" s="6">
        <v>120</v>
      </c>
      <c r="E16" s="8">
        <v>0.56041666666666667</v>
      </c>
      <c r="F16" s="6">
        <v>120</v>
      </c>
      <c r="G16" s="6">
        <v>113</v>
      </c>
      <c r="H16" s="6" t="str">
        <f t="shared" si="0"/>
        <v>PASA</v>
      </c>
      <c r="I16" s="6" t="s">
        <v>23</v>
      </c>
      <c r="J16" s="6" t="s">
        <v>24</v>
      </c>
      <c r="K16" s="6"/>
    </row>
    <row r="17" spans="1:11" ht="25.5" customHeight="1" x14ac:dyDescent="0.25">
      <c r="A17" s="6"/>
      <c r="B17" s="6" t="s">
        <v>31</v>
      </c>
      <c r="C17" s="8">
        <v>0.4375</v>
      </c>
      <c r="D17" s="6">
        <v>120</v>
      </c>
      <c r="E17" s="8">
        <v>0.5708333333333333</v>
      </c>
      <c r="F17" s="6">
        <v>120</v>
      </c>
      <c r="G17" s="6">
        <v>120</v>
      </c>
      <c r="H17" s="6" t="str">
        <f t="shared" ref="H17:H38" si="1">IF(D17-F17&lt;=10,"PASA","NO PASA")</f>
        <v>PASA</v>
      </c>
      <c r="I17" s="6" t="s">
        <v>23</v>
      </c>
      <c r="J17" s="6" t="s">
        <v>24</v>
      </c>
      <c r="K17" s="6"/>
    </row>
    <row r="18" spans="1:11" ht="25.5" customHeight="1" x14ac:dyDescent="0.25">
      <c r="A18" s="6"/>
      <c r="B18" s="6" t="s">
        <v>32</v>
      </c>
      <c r="C18" s="8">
        <v>0.4777777777777778</v>
      </c>
      <c r="D18" s="6">
        <v>120</v>
      </c>
      <c r="E18" s="8">
        <v>0.57777777777777783</v>
      </c>
      <c r="F18" s="6">
        <v>120</v>
      </c>
      <c r="G18" s="6">
        <v>115</v>
      </c>
      <c r="H18" s="6" t="str">
        <f t="shared" si="1"/>
        <v>PASA</v>
      </c>
      <c r="I18" s="6" t="s">
        <v>23</v>
      </c>
      <c r="J18" s="6" t="s">
        <v>24</v>
      </c>
      <c r="K18" s="6"/>
    </row>
    <row r="19" spans="1:11" ht="25.5" customHeight="1" x14ac:dyDescent="0.25">
      <c r="A19" s="9">
        <v>44987</v>
      </c>
      <c r="B19" s="26" t="s">
        <v>37</v>
      </c>
      <c r="C19" s="8">
        <v>0.4465277777777778</v>
      </c>
      <c r="D19" s="6">
        <v>120</v>
      </c>
      <c r="E19" s="8">
        <v>0.55555555555555558</v>
      </c>
      <c r="F19" s="6">
        <v>116</v>
      </c>
      <c r="G19" s="6">
        <v>157</v>
      </c>
      <c r="H19" s="6" t="str">
        <f t="shared" si="1"/>
        <v>PASA</v>
      </c>
      <c r="I19" s="6" t="s">
        <v>23</v>
      </c>
      <c r="J19" s="6" t="s">
        <v>24</v>
      </c>
      <c r="K19" s="6"/>
    </row>
    <row r="20" spans="1:11" ht="25.5" customHeight="1" x14ac:dyDescent="0.25">
      <c r="A20" s="6"/>
      <c r="B20" s="26" t="s">
        <v>38</v>
      </c>
      <c r="C20" s="8">
        <v>0.45208333333333334</v>
      </c>
      <c r="D20" s="6">
        <v>120</v>
      </c>
      <c r="E20" s="8">
        <v>0.55555555555555558</v>
      </c>
      <c r="F20" s="6">
        <v>120</v>
      </c>
      <c r="G20" s="6">
        <v>148</v>
      </c>
      <c r="H20" s="6" t="str">
        <f t="shared" si="1"/>
        <v>PASA</v>
      </c>
      <c r="I20" s="6" t="s">
        <v>23</v>
      </c>
      <c r="J20" s="6" t="s">
        <v>24</v>
      </c>
      <c r="K20" s="6"/>
    </row>
    <row r="21" spans="1:11" ht="25.5" customHeight="1" x14ac:dyDescent="0.25">
      <c r="A21" s="6"/>
      <c r="B21" s="26" t="s">
        <v>39</v>
      </c>
      <c r="C21" s="8">
        <v>0.4597222222222222</v>
      </c>
      <c r="D21" s="6">
        <v>120</v>
      </c>
      <c r="E21" s="8">
        <v>0.55208333333333337</v>
      </c>
      <c r="F21" s="6">
        <v>119</v>
      </c>
      <c r="G21" s="6">
        <v>133</v>
      </c>
      <c r="H21" s="6" t="str">
        <f t="shared" si="1"/>
        <v>PASA</v>
      </c>
      <c r="I21" s="6" t="s">
        <v>23</v>
      </c>
      <c r="J21" s="6" t="s">
        <v>24</v>
      </c>
      <c r="K21" s="6"/>
    </row>
    <row r="22" spans="1:11" ht="25.5" customHeight="1" x14ac:dyDescent="0.25">
      <c r="A22" s="6"/>
      <c r="B22" s="26" t="s">
        <v>40</v>
      </c>
      <c r="C22" s="8">
        <v>0.46388888888888885</v>
      </c>
      <c r="D22" s="6">
        <v>120</v>
      </c>
      <c r="E22" s="8">
        <v>0.55208333333333337</v>
      </c>
      <c r="F22" s="6">
        <v>120</v>
      </c>
      <c r="G22" s="6">
        <v>133</v>
      </c>
      <c r="H22" s="6" t="str">
        <f t="shared" si="1"/>
        <v>PASA</v>
      </c>
      <c r="I22" s="6" t="s">
        <v>23</v>
      </c>
      <c r="J22" s="6" t="s">
        <v>24</v>
      </c>
      <c r="K22" s="6"/>
    </row>
    <row r="23" spans="1:11" ht="25.5" customHeight="1" x14ac:dyDescent="0.25">
      <c r="A23" s="11">
        <v>44993</v>
      </c>
      <c r="B23" s="26" t="s">
        <v>60</v>
      </c>
      <c r="C23" s="8">
        <v>0.35000000000000003</v>
      </c>
      <c r="D23" s="6">
        <v>120</v>
      </c>
      <c r="E23" s="8">
        <v>0.43541666666666662</v>
      </c>
      <c r="F23" s="6">
        <v>120</v>
      </c>
      <c r="G23" s="6">
        <v>120</v>
      </c>
      <c r="H23" s="6" t="str">
        <f t="shared" si="1"/>
        <v>PASA</v>
      </c>
      <c r="I23" s="6" t="s">
        <v>23</v>
      </c>
      <c r="J23" s="6" t="s">
        <v>24</v>
      </c>
      <c r="K23" s="6"/>
    </row>
    <row r="24" spans="1:11" ht="25.5" customHeight="1" x14ac:dyDescent="0.25">
      <c r="A24" s="6"/>
      <c r="B24" s="26" t="s">
        <v>61</v>
      </c>
      <c r="C24" s="8">
        <v>0.34861111111111115</v>
      </c>
      <c r="D24" s="6">
        <v>120</v>
      </c>
      <c r="E24" s="8">
        <v>0.43611111111111112</v>
      </c>
      <c r="F24" s="6">
        <v>126</v>
      </c>
      <c r="G24" s="6">
        <v>120</v>
      </c>
      <c r="H24" s="6" t="str">
        <f t="shared" si="1"/>
        <v>PASA</v>
      </c>
      <c r="I24" s="6" t="s">
        <v>23</v>
      </c>
      <c r="J24" s="6" t="s">
        <v>24</v>
      </c>
      <c r="K24" s="6"/>
    </row>
    <row r="25" spans="1:11" ht="25.5" customHeight="1" x14ac:dyDescent="0.25">
      <c r="A25" s="6"/>
      <c r="B25" s="26" t="s">
        <v>62</v>
      </c>
      <c r="C25" s="8">
        <v>0.44444444444444442</v>
      </c>
      <c r="D25" s="6">
        <v>120</v>
      </c>
      <c r="E25" s="8">
        <v>0.55555555555555558</v>
      </c>
      <c r="F25" s="6">
        <v>120</v>
      </c>
      <c r="G25" s="6">
        <v>160</v>
      </c>
      <c r="H25" s="6" t="str">
        <f t="shared" si="1"/>
        <v>PASA</v>
      </c>
      <c r="I25" s="6" t="s">
        <v>23</v>
      </c>
      <c r="J25" s="6" t="s">
        <v>24</v>
      </c>
      <c r="K25" s="6"/>
    </row>
    <row r="26" spans="1:11" ht="25.5" customHeight="1" x14ac:dyDescent="0.25">
      <c r="A26" s="6"/>
      <c r="B26" s="26" t="s">
        <v>63</v>
      </c>
      <c r="C26" s="8">
        <v>0.44444444444444442</v>
      </c>
      <c r="D26" s="6">
        <v>120</v>
      </c>
      <c r="E26" s="8">
        <v>0.55555555555555558</v>
      </c>
      <c r="F26" s="6">
        <v>119</v>
      </c>
      <c r="G26" s="6">
        <v>160</v>
      </c>
      <c r="H26" s="6" t="str">
        <f t="shared" si="1"/>
        <v>PASA</v>
      </c>
      <c r="I26" s="6" t="s">
        <v>23</v>
      </c>
      <c r="J26" s="6" t="s">
        <v>24</v>
      </c>
      <c r="K26" s="6"/>
    </row>
    <row r="27" spans="1:11" ht="25.5" customHeight="1" x14ac:dyDescent="0.25">
      <c r="A27" s="6"/>
      <c r="B27" s="26" t="s">
        <v>64</v>
      </c>
      <c r="C27" s="8">
        <v>0.4513888888888889</v>
      </c>
      <c r="D27" s="6">
        <v>120</v>
      </c>
      <c r="E27" s="8">
        <v>0.55763888888888891</v>
      </c>
      <c r="F27" s="6">
        <v>120</v>
      </c>
      <c r="G27" s="6">
        <v>153</v>
      </c>
      <c r="H27" s="6" t="str">
        <f t="shared" si="1"/>
        <v>PASA</v>
      </c>
      <c r="I27" s="6" t="s">
        <v>23</v>
      </c>
      <c r="J27" s="6" t="s">
        <v>24</v>
      </c>
      <c r="K27" s="6"/>
    </row>
    <row r="28" spans="1:11" ht="25.5" customHeight="1" x14ac:dyDescent="0.25">
      <c r="A28" s="6"/>
      <c r="B28" s="26" t="s">
        <v>65</v>
      </c>
      <c r="C28" s="8">
        <v>0.47013888888888888</v>
      </c>
      <c r="D28" s="6">
        <v>120</v>
      </c>
      <c r="E28" s="8">
        <v>0.55972222222222223</v>
      </c>
      <c r="F28" s="6">
        <v>120</v>
      </c>
      <c r="G28" s="6">
        <v>129</v>
      </c>
      <c r="H28" s="6" t="str">
        <f t="shared" si="1"/>
        <v>PASA</v>
      </c>
      <c r="I28" s="6" t="s">
        <v>23</v>
      </c>
      <c r="J28" s="6" t="s">
        <v>24</v>
      </c>
      <c r="K28" s="6"/>
    </row>
    <row r="29" spans="1:11" ht="25.5" customHeight="1" x14ac:dyDescent="0.25">
      <c r="A29" s="11">
        <v>44998</v>
      </c>
      <c r="B29" s="26" t="s">
        <v>66</v>
      </c>
      <c r="C29" s="8">
        <v>0.33749999999999997</v>
      </c>
      <c r="D29" s="6">
        <v>121</v>
      </c>
      <c r="E29" s="8">
        <v>0.42083333333333334</v>
      </c>
      <c r="F29" s="6">
        <v>120</v>
      </c>
      <c r="G29" s="6">
        <v>120</v>
      </c>
      <c r="H29" s="6" t="str">
        <f t="shared" si="1"/>
        <v>PASA</v>
      </c>
      <c r="I29" s="6" t="s">
        <v>23</v>
      </c>
      <c r="J29" s="6" t="s">
        <v>69</v>
      </c>
      <c r="K29" s="6"/>
    </row>
    <row r="30" spans="1:11" ht="25.5" customHeight="1" x14ac:dyDescent="0.25">
      <c r="A30" s="6"/>
      <c r="B30" s="26" t="s">
        <v>67</v>
      </c>
      <c r="C30" s="8">
        <v>0.34027777777777773</v>
      </c>
      <c r="D30" s="6">
        <v>121</v>
      </c>
      <c r="E30" s="8">
        <v>0.4236111111111111</v>
      </c>
      <c r="F30" s="6">
        <v>120</v>
      </c>
      <c r="G30" s="6">
        <v>120</v>
      </c>
      <c r="H30" s="6" t="str">
        <f t="shared" si="1"/>
        <v>PASA</v>
      </c>
      <c r="I30" s="6" t="s">
        <v>23</v>
      </c>
      <c r="J30" s="6" t="s">
        <v>69</v>
      </c>
      <c r="K30" s="6"/>
    </row>
    <row r="31" spans="1:11" ht="24.45" customHeight="1" x14ac:dyDescent="0.25">
      <c r="A31" s="12"/>
      <c r="B31" s="38" t="s">
        <v>68</v>
      </c>
      <c r="C31" s="14">
        <v>0.33333333333333331</v>
      </c>
      <c r="D31" s="12">
        <v>121</v>
      </c>
      <c r="E31" s="14">
        <v>0.41666666666666669</v>
      </c>
      <c r="F31" s="12">
        <v>119</v>
      </c>
      <c r="G31" s="12">
        <v>120</v>
      </c>
      <c r="H31" s="6" t="str">
        <f t="shared" si="1"/>
        <v>PASA</v>
      </c>
      <c r="I31" s="12" t="s">
        <v>23</v>
      </c>
      <c r="J31" s="12" t="s">
        <v>69</v>
      </c>
      <c r="K31" s="12"/>
    </row>
    <row r="32" spans="1:11" ht="28.05" customHeight="1" x14ac:dyDescent="0.25">
      <c r="A32" s="15">
        <v>45008</v>
      </c>
      <c r="B32" s="22" t="s">
        <v>70</v>
      </c>
      <c r="C32" s="14">
        <v>0.33333333333333331</v>
      </c>
      <c r="D32" s="13">
        <v>120</v>
      </c>
      <c r="E32" s="16">
        <v>0.41666666666666669</v>
      </c>
      <c r="F32" s="13">
        <v>120</v>
      </c>
      <c r="G32" s="13">
        <v>120</v>
      </c>
      <c r="H32" s="6" t="str">
        <f t="shared" si="1"/>
        <v>PASA</v>
      </c>
      <c r="I32" s="12" t="s">
        <v>23</v>
      </c>
      <c r="J32" s="12" t="s">
        <v>69</v>
      </c>
      <c r="K32" s="13"/>
    </row>
    <row r="33" spans="1:11" ht="25.95" customHeight="1" x14ac:dyDescent="0.25">
      <c r="A33" s="13"/>
      <c r="B33" s="22" t="s">
        <v>71</v>
      </c>
      <c r="C33" s="16">
        <v>0.34375</v>
      </c>
      <c r="D33" s="13">
        <v>120</v>
      </c>
      <c r="E33" s="16">
        <v>0.42708333333333331</v>
      </c>
      <c r="F33" s="13">
        <v>120</v>
      </c>
      <c r="G33" s="13">
        <v>120</v>
      </c>
      <c r="H33" s="6" t="str">
        <f t="shared" si="1"/>
        <v>PASA</v>
      </c>
      <c r="I33" s="12" t="s">
        <v>23</v>
      </c>
      <c r="J33" s="12" t="s">
        <v>69</v>
      </c>
      <c r="K33" s="13"/>
    </row>
    <row r="34" spans="1:11" ht="25.95" customHeight="1" x14ac:dyDescent="0.25">
      <c r="A34" s="13"/>
      <c r="B34" s="22" t="s">
        <v>72</v>
      </c>
      <c r="C34" s="16">
        <v>0.34722222222222227</v>
      </c>
      <c r="D34" s="13">
        <v>120</v>
      </c>
      <c r="E34" s="16">
        <v>0.43055555555555558</v>
      </c>
      <c r="F34" s="13">
        <v>120</v>
      </c>
      <c r="G34" s="13">
        <v>120</v>
      </c>
      <c r="H34" s="6" t="str">
        <f t="shared" si="1"/>
        <v>PASA</v>
      </c>
      <c r="I34" s="12" t="s">
        <v>23</v>
      </c>
      <c r="J34" s="12" t="s">
        <v>69</v>
      </c>
      <c r="K34" s="13"/>
    </row>
    <row r="35" spans="1:11" ht="39" customHeight="1" x14ac:dyDescent="0.25">
      <c r="A35" s="20">
        <v>45008</v>
      </c>
      <c r="B35" s="39" t="s">
        <v>73</v>
      </c>
      <c r="C35" s="18">
        <v>0.30902777777777779</v>
      </c>
      <c r="D35" s="17">
        <v>120</v>
      </c>
      <c r="E35" s="18">
        <v>0.3923611111111111</v>
      </c>
      <c r="F35" s="17">
        <v>111</v>
      </c>
      <c r="G35" s="17">
        <v>120</v>
      </c>
      <c r="H35" s="12" t="str">
        <f t="shared" si="1"/>
        <v>PASA</v>
      </c>
      <c r="I35" s="12" t="s">
        <v>23</v>
      </c>
      <c r="J35" s="12" t="s">
        <v>69</v>
      </c>
      <c r="K35" s="17"/>
    </row>
    <row r="36" spans="1:11" ht="25.5" customHeight="1" x14ac:dyDescent="0.25">
      <c r="A36" s="17"/>
      <c r="B36" s="39" t="s">
        <v>74</v>
      </c>
      <c r="C36" s="18">
        <v>0.4513888888888889</v>
      </c>
      <c r="D36" s="17">
        <v>120</v>
      </c>
      <c r="E36" s="18">
        <v>5.2083333333333336E-2</v>
      </c>
      <c r="F36" s="17">
        <v>120</v>
      </c>
      <c r="G36" s="17">
        <v>145</v>
      </c>
      <c r="H36" s="17" t="str">
        <f t="shared" si="1"/>
        <v>PASA</v>
      </c>
      <c r="I36" s="12" t="s">
        <v>23</v>
      </c>
      <c r="J36" s="12" t="s">
        <v>69</v>
      </c>
      <c r="K36" s="17"/>
    </row>
    <row r="37" spans="1:11" ht="32.549999999999997" customHeight="1" x14ac:dyDescent="0.25">
      <c r="A37" s="13"/>
      <c r="B37" s="22" t="s">
        <v>75</v>
      </c>
      <c r="C37" s="16">
        <v>0.32847222222222222</v>
      </c>
      <c r="D37" s="13">
        <v>120</v>
      </c>
      <c r="E37" s="16">
        <v>0.41666666666666669</v>
      </c>
      <c r="F37" s="13">
        <v>120</v>
      </c>
      <c r="G37" s="13">
        <v>127</v>
      </c>
      <c r="H37" s="13" t="str">
        <f t="shared" si="1"/>
        <v>PASA</v>
      </c>
      <c r="I37" s="13" t="s">
        <v>23</v>
      </c>
      <c r="J37" s="13" t="s">
        <v>69</v>
      </c>
      <c r="K37" s="13"/>
    </row>
    <row r="38" spans="1:11" ht="24.45" customHeight="1" thickBot="1" x14ac:dyDescent="0.3">
      <c r="A38" s="19"/>
      <c r="B38" s="22" t="s">
        <v>76</v>
      </c>
      <c r="C38" s="16">
        <v>0.33263888888888887</v>
      </c>
      <c r="D38" s="13">
        <v>120</v>
      </c>
      <c r="E38" s="16">
        <v>0.41666666666666669</v>
      </c>
      <c r="F38" s="13">
        <v>120</v>
      </c>
      <c r="G38" s="13">
        <v>121</v>
      </c>
      <c r="H38" s="13" t="str">
        <f t="shared" si="1"/>
        <v>PASA</v>
      </c>
      <c r="I38" s="13" t="s">
        <v>23</v>
      </c>
      <c r="J38" s="13" t="s">
        <v>69</v>
      </c>
      <c r="K38" s="13"/>
    </row>
    <row r="39" spans="1:11" hidden="1" x14ac:dyDescent="0.25"/>
    <row r="40" spans="1:11" ht="24" hidden="1" customHeight="1" x14ac:dyDescent="0.25">
      <c r="A40" s="21" t="s">
        <v>77</v>
      </c>
      <c r="B40" s="13" t="s">
        <v>78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25.05" hidden="1" customHeight="1" x14ac:dyDescent="0.25">
      <c r="B41" s="13" t="s">
        <v>79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7.45" hidden="1" customHeight="1" x14ac:dyDescent="0.25">
      <c r="B42" s="13" t="s">
        <v>80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25.05" hidden="1" customHeight="1" x14ac:dyDescent="0.25">
      <c r="B43" s="13" t="s">
        <v>81</v>
      </c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25.05" hidden="1" customHeight="1" x14ac:dyDescent="0.25">
      <c r="B44" s="13" t="s">
        <v>82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24" hidden="1" customHeight="1" thickBot="1" x14ac:dyDescent="0.3">
      <c r="B45" s="17" t="s">
        <v>83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1:11" s="37" customFormat="1" ht="13.8" thickBot="1" x14ac:dyDescent="0.3">
      <c r="A46" s="61" t="s">
        <v>191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2.45" customHeight="1" x14ac:dyDescent="0.25">
      <c r="A47" s="50" t="s">
        <v>98</v>
      </c>
      <c r="B47" s="57" t="s">
        <v>97</v>
      </c>
      <c r="C47" s="53">
        <v>0.4909722222222222</v>
      </c>
      <c r="D47" s="50">
        <v>120</v>
      </c>
      <c r="E47" s="53">
        <v>0.58819444444444446</v>
      </c>
      <c r="F47" s="50">
        <v>129</v>
      </c>
      <c r="G47" s="50">
        <v>140</v>
      </c>
      <c r="H47" s="50" t="str">
        <f>IF(D47-F47&lt;=10,"PASA","NO PASA")</f>
        <v>PASA</v>
      </c>
      <c r="I47" s="50" t="s">
        <v>23</v>
      </c>
      <c r="J47" s="50" t="s">
        <v>69</v>
      </c>
      <c r="K47" s="50"/>
    </row>
    <row r="48" spans="1:11" x14ac:dyDescent="0.25">
      <c r="A48" s="47"/>
      <c r="B48" s="58"/>
      <c r="C48" s="46"/>
      <c r="D48" s="47"/>
      <c r="E48" s="47"/>
      <c r="F48" s="47"/>
      <c r="G48" s="64"/>
      <c r="H48" s="47"/>
      <c r="I48" s="47"/>
      <c r="J48" s="47"/>
      <c r="K48" s="47"/>
    </row>
    <row r="49" spans="1:11" x14ac:dyDescent="0.25">
      <c r="A49" s="47"/>
      <c r="B49" s="58"/>
      <c r="C49" s="46"/>
      <c r="D49" s="47"/>
      <c r="E49" s="47"/>
      <c r="F49" s="47"/>
      <c r="G49" s="64"/>
      <c r="H49" s="47"/>
      <c r="I49" s="47"/>
      <c r="J49" s="47"/>
      <c r="K49" s="47"/>
    </row>
    <row r="50" spans="1:11" x14ac:dyDescent="0.25">
      <c r="A50" s="47" t="s">
        <v>100</v>
      </c>
      <c r="B50" s="58" t="s">
        <v>99</v>
      </c>
      <c r="C50" s="46">
        <v>0.31944444444444448</v>
      </c>
      <c r="D50" s="47">
        <v>122</v>
      </c>
      <c r="E50" s="46">
        <v>0.45694444444444443</v>
      </c>
      <c r="F50" s="47">
        <v>115</v>
      </c>
      <c r="G50" s="59">
        <v>198</v>
      </c>
      <c r="H50" s="50" t="str">
        <f>IF(D50-F50&lt;=10,"PASA","NO PASA")</f>
        <v>PASA</v>
      </c>
      <c r="I50" s="47" t="s">
        <v>23</v>
      </c>
      <c r="J50" s="49" t="s">
        <v>69</v>
      </c>
      <c r="K50" s="47"/>
    </row>
    <row r="51" spans="1:11" x14ac:dyDescent="0.25">
      <c r="A51" s="47"/>
      <c r="B51" s="58"/>
      <c r="C51" s="47"/>
      <c r="D51" s="47"/>
      <c r="E51" s="47"/>
      <c r="F51" s="47"/>
      <c r="G51" s="48"/>
      <c r="H51" s="47"/>
      <c r="I51" s="47"/>
      <c r="J51" s="60"/>
      <c r="K51" s="47"/>
    </row>
    <row r="52" spans="1:11" x14ac:dyDescent="0.25">
      <c r="A52" s="47"/>
      <c r="B52" s="58"/>
      <c r="C52" s="47"/>
      <c r="D52" s="47"/>
      <c r="E52" s="47"/>
      <c r="F52" s="47"/>
      <c r="G52" s="48"/>
      <c r="H52" s="47"/>
      <c r="I52" s="47"/>
      <c r="J52" s="50"/>
      <c r="K52" s="47"/>
    </row>
    <row r="53" spans="1:11" x14ac:dyDescent="0.25">
      <c r="A53" s="47" t="s">
        <v>101</v>
      </c>
      <c r="B53" s="47" t="s">
        <v>102</v>
      </c>
      <c r="C53" s="46">
        <v>0.47916666666666669</v>
      </c>
      <c r="D53" s="47">
        <v>125</v>
      </c>
      <c r="E53" s="46">
        <v>0.5625</v>
      </c>
      <c r="F53" s="47">
        <v>123</v>
      </c>
      <c r="G53" s="48">
        <v>120</v>
      </c>
      <c r="H53" s="47" t="str">
        <f>IF(D53-F53&lt;=10,"PASA","NO PASA")</f>
        <v>PASA</v>
      </c>
      <c r="I53" s="47" t="s">
        <v>119</v>
      </c>
      <c r="J53" s="49" t="s">
        <v>69</v>
      </c>
      <c r="K53" s="47"/>
    </row>
    <row r="54" spans="1:11" x14ac:dyDescent="0.25">
      <c r="A54" s="47"/>
      <c r="B54" s="47"/>
      <c r="C54" s="47"/>
      <c r="D54" s="47"/>
      <c r="E54" s="47"/>
      <c r="F54" s="47"/>
      <c r="G54" s="48"/>
      <c r="H54" s="47"/>
      <c r="I54" s="47"/>
      <c r="J54" s="50"/>
      <c r="K54" s="47"/>
    </row>
    <row r="55" spans="1:11" x14ac:dyDescent="0.25">
      <c r="A55" s="45"/>
      <c r="B55" s="47" t="s">
        <v>103</v>
      </c>
      <c r="C55" s="46">
        <v>0.48819444444444443</v>
      </c>
      <c r="D55" s="47">
        <v>121</v>
      </c>
      <c r="E55" s="46">
        <v>0.57152777777777775</v>
      </c>
      <c r="F55" s="47">
        <v>121</v>
      </c>
      <c r="G55" s="48">
        <v>120</v>
      </c>
      <c r="H55" s="47" t="str">
        <f>IF(D55-F55&lt;=10,"PASA","NO PASA")</f>
        <v>PASA</v>
      </c>
      <c r="I55" s="47" t="s">
        <v>119</v>
      </c>
      <c r="J55" s="49" t="s">
        <v>69</v>
      </c>
      <c r="K55" s="47"/>
    </row>
    <row r="56" spans="1:11" x14ac:dyDescent="0.25">
      <c r="A56" s="45"/>
      <c r="B56" s="47"/>
      <c r="C56" s="47"/>
      <c r="D56" s="47"/>
      <c r="E56" s="47"/>
      <c r="F56" s="47"/>
      <c r="G56" s="48"/>
      <c r="H56" s="47"/>
      <c r="I56" s="47"/>
      <c r="J56" s="50"/>
      <c r="K56" s="47"/>
    </row>
    <row r="57" spans="1:11" x14ac:dyDescent="0.25">
      <c r="A57" s="45"/>
      <c r="B57" s="47" t="s">
        <v>104</v>
      </c>
      <c r="C57" s="46">
        <v>0.49652777777777773</v>
      </c>
      <c r="D57" s="47">
        <v>122</v>
      </c>
      <c r="E57" s="46">
        <v>0.57986111111111105</v>
      </c>
      <c r="F57" s="47">
        <v>122</v>
      </c>
      <c r="G57" s="48">
        <v>120</v>
      </c>
      <c r="H57" s="47" t="str">
        <f>IF(D57-F57&lt;=10,"PASA","NO PASA")</f>
        <v>PASA</v>
      </c>
      <c r="I57" s="47" t="s">
        <v>119</v>
      </c>
      <c r="J57" s="49" t="s">
        <v>69</v>
      </c>
      <c r="K57" s="47"/>
    </row>
    <row r="58" spans="1:11" x14ac:dyDescent="0.25">
      <c r="A58" s="45"/>
      <c r="B58" s="47"/>
      <c r="C58" s="47"/>
      <c r="D58" s="47"/>
      <c r="E58" s="47"/>
      <c r="F58" s="47"/>
      <c r="G58" s="48"/>
      <c r="H58" s="47"/>
      <c r="I58" s="47"/>
      <c r="J58" s="50"/>
      <c r="K58" s="47"/>
    </row>
    <row r="59" spans="1:11" x14ac:dyDescent="0.25">
      <c r="A59" s="45"/>
      <c r="B59" s="47" t="s">
        <v>105</v>
      </c>
      <c r="C59" s="46">
        <v>0.55555555555555558</v>
      </c>
      <c r="D59" s="47">
        <v>122</v>
      </c>
      <c r="E59" s="46">
        <v>0.63888888888888895</v>
      </c>
      <c r="F59" s="47">
        <v>122</v>
      </c>
      <c r="G59" s="48">
        <v>120</v>
      </c>
      <c r="H59" s="47" t="str">
        <f>IF(D59-F59&lt;=10,"PASA","NO PASA")</f>
        <v>PASA</v>
      </c>
      <c r="I59" s="47" t="s">
        <v>119</v>
      </c>
      <c r="J59" s="49" t="s">
        <v>69</v>
      </c>
      <c r="K59" s="47"/>
    </row>
    <row r="60" spans="1:11" x14ac:dyDescent="0.25">
      <c r="A60" s="45"/>
      <c r="B60" s="47"/>
      <c r="C60" s="47"/>
      <c r="D60" s="47"/>
      <c r="E60" s="47"/>
      <c r="F60" s="47"/>
      <c r="G60" s="48"/>
      <c r="H60" s="47"/>
      <c r="I60" s="47"/>
      <c r="J60" s="50"/>
      <c r="K60" s="47"/>
    </row>
    <row r="61" spans="1:11" x14ac:dyDescent="0.25">
      <c r="A61" s="45"/>
      <c r="B61" s="47" t="s">
        <v>106</v>
      </c>
      <c r="C61" s="46">
        <v>0.60486111111111118</v>
      </c>
      <c r="D61" s="47">
        <v>125</v>
      </c>
      <c r="E61" s="46">
        <v>0.68819444444444444</v>
      </c>
      <c r="F61" s="47">
        <v>120</v>
      </c>
      <c r="G61" s="48">
        <v>120</v>
      </c>
      <c r="H61" s="47" t="str">
        <f>IF(D61-F61&lt;=10,"PASA","NO PASA")</f>
        <v>PASA</v>
      </c>
      <c r="I61" s="47" t="s">
        <v>119</v>
      </c>
      <c r="J61" s="49" t="s">
        <v>69</v>
      </c>
      <c r="K61" s="47"/>
    </row>
    <row r="62" spans="1:11" x14ac:dyDescent="0.25">
      <c r="A62" s="45"/>
      <c r="B62" s="47"/>
      <c r="C62" s="47"/>
      <c r="D62" s="47"/>
      <c r="E62" s="47"/>
      <c r="F62" s="47"/>
      <c r="G62" s="48"/>
      <c r="H62" s="47"/>
      <c r="I62" s="47"/>
      <c r="J62" s="50"/>
      <c r="K62" s="47"/>
    </row>
    <row r="63" spans="1:11" x14ac:dyDescent="0.25">
      <c r="A63" s="47" t="s">
        <v>107</v>
      </c>
      <c r="B63" s="47" t="s">
        <v>108</v>
      </c>
      <c r="C63" s="46">
        <v>0.34027777777777773</v>
      </c>
      <c r="D63" s="47">
        <v>126</v>
      </c>
      <c r="E63" s="46">
        <v>0.4236111111111111</v>
      </c>
      <c r="F63" s="47">
        <v>126</v>
      </c>
      <c r="G63" s="48">
        <v>120</v>
      </c>
      <c r="H63" s="47" t="str">
        <f>IF(D63-F63&lt;=10,"PASA","NO PASA")</f>
        <v>PASA</v>
      </c>
      <c r="I63" s="47" t="s">
        <v>119</v>
      </c>
      <c r="J63" s="49" t="s">
        <v>69</v>
      </c>
      <c r="K63" s="47"/>
    </row>
    <row r="64" spans="1:11" x14ac:dyDescent="0.25">
      <c r="A64" s="47"/>
      <c r="B64" s="47"/>
      <c r="C64" s="47"/>
      <c r="D64" s="47"/>
      <c r="E64" s="47"/>
      <c r="F64" s="47"/>
      <c r="G64" s="48"/>
      <c r="H64" s="47"/>
      <c r="I64" s="47"/>
      <c r="J64" s="50"/>
      <c r="K64" s="47"/>
    </row>
    <row r="65" spans="1:11" ht="24.45" customHeight="1" x14ac:dyDescent="0.25">
      <c r="A65" s="65"/>
      <c r="B65" s="22" t="s">
        <v>109</v>
      </c>
      <c r="C65" s="16">
        <v>0.40972222222222227</v>
      </c>
      <c r="D65" s="13">
        <v>123</v>
      </c>
      <c r="E65" s="16">
        <v>0.49305555555555558</v>
      </c>
      <c r="F65" s="13">
        <v>122</v>
      </c>
      <c r="G65" s="30">
        <v>120</v>
      </c>
      <c r="H65" s="13" t="str">
        <f t="shared" ref="H65:H71" si="2">IF(D65-F65&lt;=10,"PASA","NO PASA")</f>
        <v>PASA</v>
      </c>
      <c r="I65" s="13" t="s">
        <v>119</v>
      </c>
      <c r="J65" s="13" t="s">
        <v>69</v>
      </c>
      <c r="K65" s="13"/>
    </row>
    <row r="66" spans="1:11" ht="26.55" customHeight="1" x14ac:dyDescent="0.25">
      <c r="A66" s="52"/>
      <c r="B66" s="22" t="s">
        <v>110</v>
      </c>
      <c r="C66" s="16">
        <v>0.32013888888888892</v>
      </c>
      <c r="D66" s="13">
        <v>125</v>
      </c>
      <c r="E66" s="16">
        <v>0.41041666666666665</v>
      </c>
      <c r="F66" s="13">
        <v>124</v>
      </c>
      <c r="G66" s="30">
        <v>130</v>
      </c>
      <c r="H66" s="13" t="str">
        <f t="shared" si="2"/>
        <v>PASA</v>
      </c>
      <c r="I66" s="13" t="s">
        <v>119</v>
      </c>
      <c r="J66" s="13" t="s">
        <v>69</v>
      </c>
      <c r="K66" s="13"/>
    </row>
    <row r="67" spans="1:11" ht="24.45" customHeight="1" x14ac:dyDescent="0.25">
      <c r="A67" s="65"/>
      <c r="B67" s="22" t="s">
        <v>111</v>
      </c>
      <c r="C67" s="16">
        <v>0.43055555555555558</v>
      </c>
      <c r="D67" s="13">
        <v>123</v>
      </c>
      <c r="E67" s="16">
        <v>0.54652777777777783</v>
      </c>
      <c r="F67" s="13">
        <v>122</v>
      </c>
      <c r="G67" s="30">
        <v>167</v>
      </c>
      <c r="H67" s="13" t="str">
        <f t="shared" si="2"/>
        <v>PASA</v>
      </c>
      <c r="I67" s="13" t="s">
        <v>119</v>
      </c>
      <c r="J67" s="13" t="s">
        <v>69</v>
      </c>
      <c r="K67" s="13"/>
    </row>
    <row r="68" spans="1:11" ht="27.45" customHeight="1" x14ac:dyDescent="0.25">
      <c r="A68" s="52"/>
      <c r="B68" s="22" t="s">
        <v>112</v>
      </c>
      <c r="C68" s="16">
        <v>0.3263888888888889</v>
      </c>
      <c r="D68" s="13">
        <v>123</v>
      </c>
      <c r="E68" s="16">
        <v>0.40972222222222227</v>
      </c>
      <c r="F68" s="13">
        <v>123</v>
      </c>
      <c r="G68" s="30">
        <v>120</v>
      </c>
      <c r="H68" s="13" t="str">
        <f t="shared" si="2"/>
        <v>PASA</v>
      </c>
      <c r="I68" s="13" t="s">
        <v>119</v>
      </c>
      <c r="J68" s="13" t="s">
        <v>69</v>
      </c>
      <c r="K68" s="13"/>
    </row>
    <row r="69" spans="1:11" ht="24" customHeight="1" x14ac:dyDescent="0.25">
      <c r="A69" s="65"/>
      <c r="B69" s="13" t="s">
        <v>120</v>
      </c>
      <c r="C69" s="16">
        <v>0.43402777777777773</v>
      </c>
      <c r="D69" s="13">
        <v>123</v>
      </c>
      <c r="E69" s="16">
        <v>0.54166666666666663</v>
      </c>
      <c r="F69" s="13">
        <v>123</v>
      </c>
      <c r="G69" s="30">
        <v>155</v>
      </c>
      <c r="H69" s="13" t="str">
        <f t="shared" si="2"/>
        <v>PASA</v>
      </c>
      <c r="I69" s="13" t="s">
        <v>119</v>
      </c>
      <c r="J69" s="13" t="s">
        <v>69</v>
      </c>
      <c r="K69" s="13"/>
    </row>
    <row r="70" spans="1:11" ht="22.95" customHeight="1" x14ac:dyDescent="0.25">
      <c r="A70" s="52"/>
      <c r="B70" s="13" t="s">
        <v>121</v>
      </c>
      <c r="C70" s="16">
        <v>0.5</v>
      </c>
      <c r="D70" s="13">
        <v>125</v>
      </c>
      <c r="E70" s="16">
        <v>0.58333333333333337</v>
      </c>
      <c r="F70" s="13">
        <v>125</v>
      </c>
      <c r="G70" s="30">
        <v>120</v>
      </c>
      <c r="H70" s="13" t="str">
        <f t="shared" si="2"/>
        <v>PASA</v>
      </c>
      <c r="I70" s="13" t="s">
        <v>119</v>
      </c>
      <c r="J70" s="13" t="s">
        <v>69</v>
      </c>
      <c r="K70" s="13"/>
    </row>
    <row r="71" spans="1:11" x14ac:dyDescent="0.25">
      <c r="A71" s="65"/>
      <c r="B71" s="47" t="s">
        <v>122</v>
      </c>
      <c r="C71" s="46">
        <v>0.56736111111111109</v>
      </c>
      <c r="D71" s="47">
        <v>121</v>
      </c>
      <c r="E71" s="46">
        <v>0.66388888888888886</v>
      </c>
      <c r="F71" s="47">
        <v>120</v>
      </c>
      <c r="G71" s="48">
        <v>139</v>
      </c>
      <c r="H71" s="47" t="str">
        <f t="shared" si="2"/>
        <v>PASA</v>
      </c>
      <c r="I71" s="47" t="s">
        <v>119</v>
      </c>
      <c r="J71" s="49" t="s">
        <v>69</v>
      </c>
      <c r="K71" s="45"/>
    </row>
    <row r="72" spans="1:11" x14ac:dyDescent="0.25">
      <c r="A72" s="52"/>
      <c r="B72" s="47"/>
      <c r="C72" s="47"/>
      <c r="D72" s="47"/>
      <c r="E72" s="47"/>
      <c r="F72" s="47"/>
      <c r="G72" s="48"/>
      <c r="H72" s="47"/>
      <c r="I72" s="47"/>
      <c r="J72" s="50"/>
      <c r="K72" s="45"/>
    </row>
    <row r="73" spans="1:11" x14ac:dyDescent="0.25">
      <c r="A73" s="65"/>
      <c r="B73" s="47" t="s">
        <v>123</v>
      </c>
      <c r="C73" s="46">
        <v>0.56944444444444442</v>
      </c>
      <c r="D73" s="47">
        <v>125</v>
      </c>
      <c r="E73" s="46">
        <v>0.66388888888888886</v>
      </c>
      <c r="F73" s="47">
        <v>122</v>
      </c>
      <c r="G73" s="48">
        <v>136</v>
      </c>
      <c r="H73" s="47" t="str">
        <f t="shared" ref="H73" si="3">IF(D73-F73&lt;=10,"PASA","NO PASA")</f>
        <v>PASA</v>
      </c>
      <c r="I73" s="47" t="s">
        <v>119</v>
      </c>
      <c r="J73" s="49" t="s">
        <v>69</v>
      </c>
      <c r="K73" s="45"/>
    </row>
    <row r="74" spans="1:11" x14ac:dyDescent="0.25">
      <c r="A74" s="52"/>
      <c r="B74" s="47"/>
      <c r="C74" s="47"/>
      <c r="D74" s="47"/>
      <c r="E74" s="47"/>
      <c r="F74" s="47"/>
      <c r="G74" s="48"/>
      <c r="H74" s="47"/>
      <c r="I74" s="47"/>
      <c r="J74" s="50"/>
      <c r="K74" s="45"/>
    </row>
    <row r="75" spans="1:11" x14ac:dyDescent="0.25">
      <c r="A75" s="65"/>
      <c r="B75" s="47" t="s">
        <v>124</v>
      </c>
      <c r="C75" s="46">
        <v>0.6</v>
      </c>
      <c r="D75" s="47">
        <v>125</v>
      </c>
      <c r="E75" s="46">
        <v>0.6875</v>
      </c>
      <c r="F75" s="47">
        <v>122</v>
      </c>
      <c r="G75" s="48">
        <v>126</v>
      </c>
      <c r="H75" s="47" t="str">
        <f t="shared" ref="H75" si="4">IF(D75-F75&lt;=10,"PASA","NO PASA")</f>
        <v>PASA</v>
      </c>
      <c r="I75" s="47" t="s">
        <v>119</v>
      </c>
      <c r="J75" s="49" t="s">
        <v>69</v>
      </c>
      <c r="K75" s="45"/>
    </row>
    <row r="76" spans="1:11" x14ac:dyDescent="0.25">
      <c r="A76" s="52"/>
      <c r="B76" s="47"/>
      <c r="C76" s="47"/>
      <c r="D76" s="47"/>
      <c r="E76" s="47"/>
      <c r="F76" s="47"/>
      <c r="G76" s="48"/>
      <c r="H76" s="47"/>
      <c r="I76" s="47"/>
      <c r="J76" s="50"/>
      <c r="K76" s="45"/>
    </row>
    <row r="77" spans="1:11" x14ac:dyDescent="0.25">
      <c r="A77" s="47" t="s">
        <v>129</v>
      </c>
      <c r="B77" s="47" t="s">
        <v>125</v>
      </c>
      <c r="C77" s="46">
        <v>0.33333333333333331</v>
      </c>
      <c r="D77" s="47">
        <v>126</v>
      </c>
      <c r="E77" s="46">
        <v>0.41666666666666669</v>
      </c>
      <c r="F77" s="47">
        <v>125</v>
      </c>
      <c r="G77" s="48">
        <v>120</v>
      </c>
      <c r="H77" s="47" t="str">
        <f t="shared" ref="H77" si="5">IF(D77-F77&lt;=10,"PASA","NO PASA")</f>
        <v>PASA</v>
      </c>
      <c r="I77" s="47" t="s">
        <v>119</v>
      </c>
      <c r="J77" s="49" t="s">
        <v>69</v>
      </c>
      <c r="K77" s="45"/>
    </row>
    <row r="78" spans="1:11" x14ac:dyDescent="0.25">
      <c r="A78" s="47"/>
      <c r="B78" s="47"/>
      <c r="C78" s="47"/>
      <c r="D78" s="47"/>
      <c r="E78" s="47"/>
      <c r="F78" s="47"/>
      <c r="G78" s="48"/>
      <c r="H78" s="47"/>
      <c r="I78" s="47"/>
      <c r="J78" s="50"/>
      <c r="K78" s="45"/>
    </row>
    <row r="79" spans="1:11" x14ac:dyDescent="0.25">
      <c r="A79" s="47"/>
      <c r="B79" s="50" t="s">
        <v>126</v>
      </c>
      <c r="C79" s="53">
        <v>0.32500000000000001</v>
      </c>
      <c r="D79" s="50">
        <v>125</v>
      </c>
      <c r="E79" s="53">
        <v>0.40833333333333338</v>
      </c>
      <c r="F79" s="50">
        <v>122</v>
      </c>
      <c r="G79" s="48">
        <v>120</v>
      </c>
      <c r="H79" s="47" t="str">
        <f t="shared" ref="H79" si="6">IF(D79-F79&lt;=10,"PASA","NO PASA")</f>
        <v>PASA</v>
      </c>
      <c r="I79" s="47" t="s">
        <v>119</v>
      </c>
      <c r="J79" s="49" t="s">
        <v>69</v>
      </c>
      <c r="K79" s="52"/>
    </row>
    <row r="80" spans="1:11" x14ac:dyDescent="0.25">
      <c r="A80" s="47"/>
      <c r="B80" s="47"/>
      <c r="C80" s="47"/>
      <c r="D80" s="47"/>
      <c r="E80" s="47"/>
      <c r="F80" s="47"/>
      <c r="G80" s="48"/>
      <c r="H80" s="47"/>
      <c r="I80" s="47"/>
      <c r="J80" s="50"/>
      <c r="K80" s="45"/>
    </row>
    <row r="81" spans="1:11" x14ac:dyDescent="0.25">
      <c r="A81" s="47"/>
      <c r="B81" s="50" t="s">
        <v>127</v>
      </c>
      <c r="C81" s="53">
        <v>0.3263888888888889</v>
      </c>
      <c r="D81" s="50">
        <v>121</v>
      </c>
      <c r="E81" s="53">
        <v>0.40972222222222227</v>
      </c>
      <c r="F81" s="50">
        <v>115</v>
      </c>
      <c r="G81" s="48">
        <v>120</v>
      </c>
      <c r="H81" s="47" t="str">
        <f t="shared" ref="H81" si="7">IF(D81-F81&lt;=10,"PASA","NO PASA")</f>
        <v>PASA</v>
      </c>
      <c r="I81" s="47" t="s">
        <v>119</v>
      </c>
      <c r="J81" s="49" t="s">
        <v>69</v>
      </c>
      <c r="K81" s="52"/>
    </row>
    <row r="82" spans="1:11" x14ac:dyDescent="0.25">
      <c r="A82" s="47"/>
      <c r="B82" s="47"/>
      <c r="C82" s="47"/>
      <c r="D82" s="47"/>
      <c r="E82" s="47"/>
      <c r="F82" s="47"/>
      <c r="G82" s="48"/>
      <c r="H82" s="47"/>
      <c r="I82" s="47"/>
      <c r="J82" s="50"/>
      <c r="K82" s="45"/>
    </row>
    <row r="83" spans="1:11" x14ac:dyDescent="0.25">
      <c r="A83" s="47"/>
      <c r="B83" s="50" t="s">
        <v>128</v>
      </c>
      <c r="C83" s="53">
        <v>0.34097222222222223</v>
      </c>
      <c r="D83" s="50">
        <v>124</v>
      </c>
      <c r="E83" s="53">
        <v>0.42430555555555555</v>
      </c>
      <c r="F83" s="50">
        <v>124</v>
      </c>
      <c r="G83" s="48">
        <v>120</v>
      </c>
      <c r="H83" s="47" t="str">
        <f t="shared" ref="H83" si="8">IF(D83-F83&lt;=10,"PASA","NO PASA")</f>
        <v>PASA</v>
      </c>
      <c r="I83" s="47" t="s">
        <v>119</v>
      </c>
      <c r="J83" s="49" t="s">
        <v>69</v>
      </c>
      <c r="K83" s="52"/>
    </row>
    <row r="84" spans="1:11" x14ac:dyDescent="0.25">
      <c r="A84" s="47"/>
      <c r="B84" s="47"/>
      <c r="C84" s="47"/>
      <c r="D84" s="47"/>
      <c r="E84" s="47"/>
      <c r="F84" s="47"/>
      <c r="G84" s="48"/>
      <c r="H84" s="47"/>
      <c r="I84" s="47"/>
      <c r="J84" s="50"/>
      <c r="K84" s="45"/>
    </row>
    <row r="85" spans="1:11" x14ac:dyDescent="0.25">
      <c r="A85" s="47"/>
      <c r="B85" s="47" t="s">
        <v>130</v>
      </c>
      <c r="C85" s="53">
        <v>0.43263888888888885</v>
      </c>
      <c r="D85" s="50">
        <v>126</v>
      </c>
      <c r="E85" s="53">
        <v>0.54583333333333328</v>
      </c>
      <c r="F85" s="50">
        <v>126</v>
      </c>
      <c r="G85" s="48">
        <v>163</v>
      </c>
      <c r="H85" s="47" t="str">
        <f t="shared" ref="H85" si="9">IF(D85-F85&lt;=10,"PASA","NO PASA")</f>
        <v>PASA</v>
      </c>
      <c r="I85" s="47" t="s">
        <v>119</v>
      </c>
      <c r="J85" s="49" t="s">
        <v>69</v>
      </c>
      <c r="K85" s="52"/>
    </row>
    <row r="86" spans="1:11" x14ac:dyDescent="0.25">
      <c r="A86" s="47"/>
      <c r="B86" s="47"/>
      <c r="C86" s="47"/>
      <c r="D86" s="47"/>
      <c r="E86" s="47"/>
      <c r="F86" s="47"/>
      <c r="G86" s="48"/>
      <c r="H86" s="47"/>
      <c r="I86" s="47"/>
      <c r="J86" s="50"/>
      <c r="K86" s="45"/>
    </row>
    <row r="87" spans="1:11" x14ac:dyDescent="0.25">
      <c r="A87" s="45"/>
      <c r="B87" s="50" t="s">
        <v>131</v>
      </c>
      <c r="C87" s="54">
        <v>0.57291666666666663</v>
      </c>
      <c r="D87" s="52">
        <v>126</v>
      </c>
      <c r="E87" s="53">
        <v>0.65625</v>
      </c>
      <c r="F87" s="52">
        <v>125</v>
      </c>
      <c r="G87" s="48">
        <v>120</v>
      </c>
      <c r="H87" s="47" t="str">
        <f t="shared" ref="H87" si="10">IF(D87-F87&lt;=10,"PASA","NO PASA")</f>
        <v>PASA</v>
      </c>
      <c r="I87" s="47" t="s">
        <v>119</v>
      </c>
      <c r="J87" s="49" t="s">
        <v>69</v>
      </c>
      <c r="K87" s="52"/>
    </row>
    <row r="88" spans="1:11" x14ac:dyDescent="0.25">
      <c r="A88" s="45"/>
      <c r="B88" s="47"/>
      <c r="C88" s="45"/>
      <c r="D88" s="45"/>
      <c r="E88" s="47"/>
      <c r="F88" s="45"/>
      <c r="G88" s="48"/>
      <c r="H88" s="47"/>
      <c r="I88" s="47"/>
      <c r="J88" s="50"/>
      <c r="K88" s="45"/>
    </row>
    <row r="89" spans="1:11" x14ac:dyDescent="0.25">
      <c r="A89" s="45"/>
      <c r="B89" s="50" t="s">
        <v>132</v>
      </c>
      <c r="C89" s="54">
        <v>0.57291666666666663</v>
      </c>
      <c r="D89" s="52">
        <v>126</v>
      </c>
      <c r="E89" s="53">
        <v>0.65625</v>
      </c>
      <c r="F89" s="52">
        <v>126</v>
      </c>
      <c r="G89" s="48">
        <v>120</v>
      </c>
      <c r="H89" s="47" t="str">
        <f>IF(D89-F89&lt;=10,"PASA","NO PASA")</f>
        <v>PASA</v>
      </c>
      <c r="I89" s="47" t="s">
        <v>119</v>
      </c>
      <c r="J89" s="49" t="s">
        <v>69</v>
      </c>
      <c r="K89" s="52"/>
    </row>
    <row r="90" spans="1:11" x14ac:dyDescent="0.25">
      <c r="A90" s="45"/>
      <c r="B90" s="47"/>
      <c r="C90" s="45"/>
      <c r="D90" s="45"/>
      <c r="E90" s="47"/>
      <c r="F90" s="45"/>
      <c r="G90" s="48"/>
      <c r="H90" s="47"/>
      <c r="I90" s="47"/>
      <c r="J90" s="50"/>
      <c r="K90" s="45"/>
    </row>
    <row r="91" spans="1:11" x14ac:dyDescent="0.25">
      <c r="A91" s="47" t="s">
        <v>133</v>
      </c>
      <c r="B91" s="50" t="s">
        <v>134</v>
      </c>
      <c r="C91" s="53">
        <v>0.34722222222222227</v>
      </c>
      <c r="D91" s="50">
        <v>125</v>
      </c>
      <c r="E91" s="53">
        <v>0.44861111111111113</v>
      </c>
      <c r="F91" s="50">
        <v>125</v>
      </c>
      <c r="G91" s="48">
        <v>146</v>
      </c>
      <c r="H91" s="47" t="str">
        <f t="shared" ref="H91" si="11">IF(D91-F91&lt;=10,"PASA","NO PASA")</f>
        <v>PASA</v>
      </c>
      <c r="I91" s="47" t="s">
        <v>119</v>
      </c>
      <c r="J91" s="49" t="s">
        <v>69</v>
      </c>
      <c r="K91" s="50"/>
    </row>
    <row r="92" spans="1:11" x14ac:dyDescent="0.25">
      <c r="A92" s="47"/>
      <c r="B92" s="47"/>
      <c r="C92" s="47"/>
      <c r="D92" s="47"/>
      <c r="E92" s="47"/>
      <c r="F92" s="47"/>
      <c r="G92" s="48"/>
      <c r="H92" s="47"/>
      <c r="I92" s="47"/>
      <c r="J92" s="50"/>
      <c r="K92" s="47"/>
    </row>
    <row r="93" spans="1:11" x14ac:dyDescent="0.25">
      <c r="A93" s="45"/>
      <c r="B93" s="50" t="s">
        <v>135</v>
      </c>
      <c r="C93" s="53">
        <v>0.34861111111111115</v>
      </c>
      <c r="D93" s="50">
        <v>126</v>
      </c>
      <c r="E93" s="53">
        <v>0.44861111111111113</v>
      </c>
      <c r="F93" s="50">
        <v>120</v>
      </c>
      <c r="G93" s="48">
        <v>144</v>
      </c>
      <c r="H93" s="47" t="str">
        <f t="shared" ref="H93" si="12">IF(D93-F93&lt;=10,"PASA","NO PASA")</f>
        <v>PASA</v>
      </c>
      <c r="I93" s="47" t="s">
        <v>119</v>
      </c>
      <c r="J93" s="49" t="s">
        <v>69</v>
      </c>
      <c r="K93" s="50"/>
    </row>
    <row r="94" spans="1:11" x14ac:dyDescent="0.25">
      <c r="A94" s="45"/>
      <c r="B94" s="47"/>
      <c r="C94" s="47"/>
      <c r="D94" s="47"/>
      <c r="E94" s="47"/>
      <c r="F94" s="47"/>
      <c r="G94" s="48"/>
      <c r="H94" s="47"/>
      <c r="I94" s="47"/>
      <c r="J94" s="50"/>
      <c r="K94" s="47"/>
    </row>
    <row r="95" spans="1:11" x14ac:dyDescent="0.25">
      <c r="A95" s="45"/>
      <c r="B95" s="50" t="s">
        <v>136</v>
      </c>
      <c r="C95" s="53">
        <v>0.36458333333333331</v>
      </c>
      <c r="D95" s="50">
        <v>124</v>
      </c>
      <c r="E95" s="53">
        <v>0.44861111111111113</v>
      </c>
      <c r="F95" s="50">
        <v>125</v>
      </c>
      <c r="G95" s="48">
        <v>121</v>
      </c>
      <c r="H95" s="47" t="str">
        <f t="shared" ref="H95" si="13">IF(D95-F95&lt;=10,"PASA","NO PASA")</f>
        <v>PASA</v>
      </c>
      <c r="I95" s="47" t="s">
        <v>119</v>
      </c>
      <c r="J95" s="49" t="s">
        <v>69</v>
      </c>
      <c r="K95" s="47"/>
    </row>
    <row r="96" spans="1:11" x14ac:dyDescent="0.25">
      <c r="A96" s="45"/>
      <c r="B96" s="47"/>
      <c r="C96" s="47"/>
      <c r="D96" s="47"/>
      <c r="E96" s="47"/>
      <c r="F96" s="47"/>
      <c r="G96" s="48"/>
      <c r="H96" s="47"/>
      <c r="I96" s="47"/>
      <c r="J96" s="50"/>
      <c r="K96" s="47"/>
    </row>
    <row r="97" spans="1:45" s="19" customFormat="1" ht="27.45" customHeight="1" x14ac:dyDescent="0.25">
      <c r="B97" s="13" t="s">
        <v>137</v>
      </c>
      <c r="C97" s="16">
        <v>0.36458333333333331</v>
      </c>
      <c r="D97" s="13">
        <v>124</v>
      </c>
      <c r="E97" s="16">
        <v>0.44861111111111113</v>
      </c>
      <c r="F97" s="13">
        <v>123</v>
      </c>
      <c r="G97" s="30">
        <v>121</v>
      </c>
      <c r="H97" s="13" t="str">
        <f>IF(D97-F97&lt;=10,"PASA","NO PASA")</f>
        <v>PASA</v>
      </c>
      <c r="I97" s="13" t="s">
        <v>119</v>
      </c>
      <c r="J97" s="13" t="s">
        <v>69</v>
      </c>
      <c r="K97" s="23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ht="30.45" customHeight="1" x14ac:dyDescent="0.25">
      <c r="A98" s="19"/>
      <c r="B98" s="13" t="s">
        <v>138</v>
      </c>
      <c r="C98" s="16">
        <v>0.48958333333333331</v>
      </c>
      <c r="D98" s="13">
        <v>125</v>
      </c>
      <c r="E98" s="16">
        <v>0.57291666666666663</v>
      </c>
      <c r="F98" s="13">
        <v>122</v>
      </c>
      <c r="G98" s="30">
        <v>120</v>
      </c>
      <c r="H98" s="13" t="str">
        <f t="shared" ref="H98:H105" si="14">IF(D98-F98&lt;=10,"PASA","NO PASA")</f>
        <v>PASA</v>
      </c>
      <c r="I98" s="13" t="s">
        <v>119</v>
      </c>
      <c r="J98" s="13" t="s">
        <v>69</v>
      </c>
      <c r="K98" s="13"/>
    </row>
    <row r="99" spans="1:45" ht="28.5" customHeight="1" x14ac:dyDescent="0.25">
      <c r="A99" s="19"/>
      <c r="B99" s="13" t="s">
        <v>139</v>
      </c>
      <c r="C99" s="16">
        <v>0.49027777777777798</v>
      </c>
      <c r="D99" s="13">
        <v>121</v>
      </c>
      <c r="E99" s="16">
        <v>0.57361111111111118</v>
      </c>
      <c r="F99" s="13">
        <v>118</v>
      </c>
      <c r="G99" s="30">
        <v>120</v>
      </c>
      <c r="H99" s="13" t="str">
        <f t="shared" si="14"/>
        <v>PASA</v>
      </c>
      <c r="I99" s="13" t="s">
        <v>119</v>
      </c>
      <c r="J99" s="13" t="s">
        <v>69</v>
      </c>
      <c r="K99" s="13"/>
    </row>
    <row r="100" spans="1:45" ht="34.049999999999997" customHeight="1" x14ac:dyDescent="0.25">
      <c r="A100" s="19"/>
      <c r="B100" s="13" t="s">
        <v>140</v>
      </c>
      <c r="C100" s="16">
        <v>0.49027777777777781</v>
      </c>
      <c r="D100" s="13">
        <v>124</v>
      </c>
      <c r="E100" s="16">
        <v>0.57361111111111118</v>
      </c>
      <c r="F100" s="13">
        <v>122</v>
      </c>
      <c r="G100" s="30">
        <v>120</v>
      </c>
      <c r="H100" s="13" t="str">
        <f t="shared" si="14"/>
        <v>PASA</v>
      </c>
      <c r="I100" s="13" t="s">
        <v>119</v>
      </c>
      <c r="J100" s="13" t="s">
        <v>69</v>
      </c>
      <c r="K100" s="13"/>
    </row>
    <row r="101" spans="1:45" ht="25.5" customHeight="1" x14ac:dyDescent="0.25">
      <c r="A101" s="13"/>
      <c r="B101" s="13" t="s">
        <v>141</v>
      </c>
      <c r="C101" s="16">
        <v>0.49027777777777781</v>
      </c>
      <c r="D101" s="13">
        <v>125</v>
      </c>
      <c r="E101" s="16">
        <v>0.57361111111111118</v>
      </c>
      <c r="F101" s="13">
        <v>122</v>
      </c>
      <c r="G101" s="30">
        <v>120</v>
      </c>
      <c r="H101" s="13" t="str">
        <f t="shared" si="14"/>
        <v>PASA</v>
      </c>
      <c r="I101" s="13" t="s">
        <v>119</v>
      </c>
      <c r="J101" s="13" t="s">
        <v>69</v>
      </c>
      <c r="K101" s="13"/>
    </row>
    <row r="102" spans="1:45" ht="25.5" customHeight="1" x14ac:dyDescent="0.25">
      <c r="A102" s="13"/>
      <c r="B102" s="13" t="s">
        <v>168</v>
      </c>
      <c r="C102" s="16">
        <v>0.60416666666666663</v>
      </c>
      <c r="D102" s="13">
        <v>126</v>
      </c>
      <c r="E102" s="16">
        <v>0.6875</v>
      </c>
      <c r="F102" s="13">
        <v>122</v>
      </c>
      <c r="G102" s="30">
        <v>120</v>
      </c>
      <c r="H102" s="13" t="str">
        <f t="shared" si="14"/>
        <v>PASA</v>
      </c>
      <c r="I102" s="13" t="s">
        <v>119</v>
      </c>
      <c r="J102" s="13" t="s">
        <v>69</v>
      </c>
      <c r="K102" s="13"/>
    </row>
    <row r="103" spans="1:45" ht="25.5" customHeight="1" x14ac:dyDescent="0.25">
      <c r="A103" s="13"/>
      <c r="B103" s="13" t="s">
        <v>169</v>
      </c>
      <c r="C103" s="16">
        <v>0.60416666666666663</v>
      </c>
      <c r="D103" s="13">
        <v>126</v>
      </c>
      <c r="E103" s="16">
        <v>0.6875</v>
      </c>
      <c r="F103" s="13">
        <v>118</v>
      </c>
      <c r="G103" s="13">
        <v>120</v>
      </c>
      <c r="H103" s="13" t="str">
        <f t="shared" si="14"/>
        <v>PASA</v>
      </c>
      <c r="I103" s="13" t="s">
        <v>119</v>
      </c>
      <c r="J103" s="13" t="s">
        <v>69</v>
      </c>
      <c r="K103" s="13"/>
    </row>
    <row r="104" spans="1:45" ht="25.5" customHeight="1" x14ac:dyDescent="0.25">
      <c r="A104" s="13"/>
      <c r="B104" s="13" t="s">
        <v>170</v>
      </c>
      <c r="C104" s="16">
        <v>0.60763888888888895</v>
      </c>
      <c r="D104" s="13">
        <v>124</v>
      </c>
      <c r="E104" s="16">
        <v>0.68888888888888899</v>
      </c>
      <c r="F104" s="13">
        <v>121</v>
      </c>
      <c r="G104" s="13">
        <v>120</v>
      </c>
      <c r="H104" s="13" t="str">
        <f t="shared" si="14"/>
        <v>PASA</v>
      </c>
      <c r="I104" s="13" t="s">
        <v>119</v>
      </c>
      <c r="J104" s="13" t="s">
        <v>69</v>
      </c>
      <c r="K104" s="13"/>
    </row>
    <row r="105" spans="1:45" ht="25.5" customHeight="1" x14ac:dyDescent="0.25">
      <c r="A105" s="13"/>
      <c r="B105" s="13" t="s">
        <v>171</v>
      </c>
      <c r="C105" s="16">
        <v>0.60763888888888895</v>
      </c>
      <c r="D105" s="13">
        <v>125</v>
      </c>
      <c r="E105" s="16">
        <v>0.68958333333333333</v>
      </c>
      <c r="F105" s="13">
        <v>122</v>
      </c>
      <c r="G105" s="13">
        <v>120</v>
      </c>
      <c r="H105" s="13" t="str">
        <f t="shared" si="14"/>
        <v>PASA</v>
      </c>
      <c r="I105" s="13" t="s">
        <v>119</v>
      </c>
      <c r="J105" s="13" t="s">
        <v>69</v>
      </c>
      <c r="K105" s="13"/>
    </row>
    <row r="106" spans="1:45" x14ac:dyDescent="0.25">
      <c r="A106" s="51" t="s">
        <v>146</v>
      </c>
      <c r="B106" s="47" t="s">
        <v>147</v>
      </c>
      <c r="C106" s="46">
        <v>0.32013888888888892</v>
      </c>
      <c r="D106" s="47">
        <v>126</v>
      </c>
      <c r="E106" s="46">
        <v>0.42638888888888887</v>
      </c>
      <c r="F106" s="47">
        <v>125</v>
      </c>
      <c r="G106" s="48">
        <v>153</v>
      </c>
      <c r="H106" s="47" t="str">
        <f>IF(D106-F106&lt;=10,"PASA","NO PASA")</f>
        <v>PASA</v>
      </c>
      <c r="I106" s="47" t="s">
        <v>119</v>
      </c>
      <c r="J106" s="49" t="s">
        <v>69</v>
      </c>
      <c r="K106" s="45"/>
    </row>
    <row r="107" spans="1:45" x14ac:dyDescent="0.25">
      <c r="A107" s="47"/>
      <c r="B107" s="47"/>
      <c r="C107" s="47"/>
      <c r="D107" s="47"/>
      <c r="E107" s="47"/>
      <c r="F107" s="47"/>
      <c r="G107" s="48"/>
      <c r="H107" s="47"/>
      <c r="I107" s="47"/>
      <c r="J107" s="50"/>
      <c r="K107" s="45"/>
    </row>
    <row r="108" spans="1:45" x14ac:dyDescent="0.25">
      <c r="A108" s="45"/>
      <c r="B108" s="47" t="s">
        <v>148</v>
      </c>
      <c r="C108" s="46">
        <v>0.56041666666666667</v>
      </c>
      <c r="D108" s="47">
        <v>126</v>
      </c>
      <c r="E108" s="46">
        <v>0.6430555555555556</v>
      </c>
      <c r="F108" s="47">
        <v>126</v>
      </c>
      <c r="G108" s="48">
        <v>120</v>
      </c>
      <c r="H108" s="47" t="str">
        <f t="shared" ref="H108" si="15">IF(D108-F108&lt;=10,"PASA","NO PASA")</f>
        <v>PASA</v>
      </c>
      <c r="I108" s="47" t="s">
        <v>119</v>
      </c>
      <c r="J108" s="49" t="s">
        <v>69</v>
      </c>
      <c r="K108" s="45"/>
    </row>
    <row r="109" spans="1:45" x14ac:dyDescent="0.25">
      <c r="A109" s="45"/>
      <c r="B109" s="47"/>
      <c r="C109" s="47"/>
      <c r="D109" s="47"/>
      <c r="E109" s="47"/>
      <c r="F109" s="47"/>
      <c r="G109" s="48"/>
      <c r="H109" s="47"/>
      <c r="I109" s="47"/>
      <c r="J109" s="50"/>
      <c r="K109" s="45"/>
    </row>
    <row r="110" spans="1:45" x14ac:dyDescent="0.25">
      <c r="A110" s="45"/>
      <c r="B110" s="47" t="s">
        <v>151</v>
      </c>
      <c r="C110" s="46">
        <v>0.44791666666666669</v>
      </c>
      <c r="D110" s="47">
        <v>124</v>
      </c>
      <c r="E110" s="46">
        <v>0.56597222222222221</v>
      </c>
      <c r="F110" s="47">
        <v>122</v>
      </c>
      <c r="G110" s="48">
        <v>170</v>
      </c>
      <c r="H110" s="47" t="str">
        <f t="shared" ref="H110" si="16">IF(D110-F110&lt;=10,"PASA","NO PASA")</f>
        <v>PASA</v>
      </c>
      <c r="I110" s="47" t="s">
        <v>119</v>
      </c>
      <c r="J110" s="49" t="s">
        <v>69</v>
      </c>
      <c r="K110" s="45"/>
    </row>
    <row r="111" spans="1:45" x14ac:dyDescent="0.25">
      <c r="A111" s="45"/>
      <c r="B111" s="47"/>
      <c r="C111" s="47"/>
      <c r="D111" s="47"/>
      <c r="E111" s="47"/>
      <c r="F111" s="47"/>
      <c r="G111" s="48"/>
      <c r="H111" s="47"/>
      <c r="I111" s="47"/>
      <c r="J111" s="50"/>
      <c r="K111" s="45"/>
    </row>
    <row r="112" spans="1:45" x14ac:dyDescent="0.25">
      <c r="A112" s="45"/>
      <c r="B112" s="47" t="s">
        <v>152</v>
      </c>
      <c r="C112" s="46">
        <v>0.34513888888888888</v>
      </c>
      <c r="D112" s="47">
        <v>126</v>
      </c>
      <c r="E112" s="46">
        <v>0.4458333333333333</v>
      </c>
      <c r="F112" s="47">
        <v>126</v>
      </c>
      <c r="G112" s="48">
        <v>145</v>
      </c>
      <c r="H112" s="47" t="str">
        <f t="shared" ref="H112" si="17">IF(D112-F112&lt;=10,"PASA","NO PASA")</f>
        <v>PASA</v>
      </c>
      <c r="I112" s="47" t="s">
        <v>119</v>
      </c>
      <c r="J112" s="49" t="s">
        <v>69</v>
      </c>
      <c r="K112" s="45"/>
    </row>
    <row r="113" spans="1:11" x14ac:dyDescent="0.25">
      <c r="A113" s="45"/>
      <c r="B113" s="47"/>
      <c r="C113" s="47"/>
      <c r="D113" s="47"/>
      <c r="E113" s="47"/>
      <c r="F113" s="47"/>
      <c r="G113" s="48"/>
      <c r="H113" s="47"/>
      <c r="I113" s="47"/>
      <c r="J113" s="50"/>
      <c r="K113" s="45"/>
    </row>
    <row r="114" spans="1:11" x14ac:dyDescent="0.25">
      <c r="A114" s="45"/>
      <c r="B114" s="47" t="s">
        <v>157</v>
      </c>
      <c r="C114" s="46">
        <v>0.46527777777777773</v>
      </c>
      <c r="D114" s="47">
        <v>125</v>
      </c>
      <c r="E114" s="46">
        <v>0.58402777777777781</v>
      </c>
      <c r="F114" s="47">
        <v>125</v>
      </c>
      <c r="G114" s="48">
        <v>171</v>
      </c>
      <c r="H114" s="47" t="str">
        <f t="shared" ref="H114" si="18">IF(D114-F114&lt;=10,"PASA","NO PASA")</f>
        <v>PASA</v>
      </c>
      <c r="I114" s="47" t="s">
        <v>119</v>
      </c>
      <c r="J114" s="49" t="s">
        <v>69</v>
      </c>
      <c r="K114" s="45"/>
    </row>
    <row r="115" spans="1:11" x14ac:dyDescent="0.25">
      <c r="A115" s="45"/>
      <c r="B115" s="47"/>
      <c r="C115" s="47"/>
      <c r="D115" s="47"/>
      <c r="E115" s="47"/>
      <c r="F115" s="47"/>
      <c r="G115" s="48"/>
      <c r="H115" s="47"/>
      <c r="I115" s="47"/>
      <c r="J115" s="50"/>
      <c r="K115" s="45"/>
    </row>
    <row r="116" spans="1:11" x14ac:dyDescent="0.25">
      <c r="A116" s="45"/>
      <c r="B116" s="47" t="s">
        <v>158</v>
      </c>
      <c r="C116" s="46">
        <v>0.47361111111111115</v>
      </c>
      <c r="D116" s="47">
        <v>125</v>
      </c>
      <c r="E116" s="46">
        <v>0.58680555555555558</v>
      </c>
      <c r="F116" s="47">
        <v>125</v>
      </c>
      <c r="G116" s="48">
        <v>163</v>
      </c>
      <c r="H116" s="47" t="str">
        <f t="shared" ref="H116" si="19">IF(D116-F116&lt;=10,"PASA","NO PASA")</f>
        <v>PASA</v>
      </c>
      <c r="I116" s="47" t="s">
        <v>119</v>
      </c>
      <c r="J116" s="49" t="s">
        <v>69</v>
      </c>
      <c r="K116" s="45"/>
    </row>
    <row r="117" spans="1:11" x14ac:dyDescent="0.25">
      <c r="A117" s="45"/>
      <c r="B117" s="47"/>
      <c r="C117" s="47"/>
      <c r="D117" s="47"/>
      <c r="E117" s="47"/>
      <c r="F117" s="47"/>
      <c r="G117" s="48"/>
      <c r="H117" s="47"/>
      <c r="I117" s="47"/>
      <c r="J117" s="50"/>
      <c r="K117" s="45"/>
    </row>
    <row r="118" spans="1:11" x14ac:dyDescent="0.25">
      <c r="A118" s="45"/>
      <c r="B118" s="47" t="s">
        <v>160</v>
      </c>
      <c r="C118" s="46">
        <v>0.57916666666666672</v>
      </c>
      <c r="D118" s="47">
        <v>122</v>
      </c>
      <c r="E118" s="46">
        <v>0.68819444444444444</v>
      </c>
      <c r="F118" s="47">
        <v>119</v>
      </c>
      <c r="G118" s="48">
        <v>157</v>
      </c>
      <c r="H118" s="47" t="str">
        <f t="shared" ref="H118" si="20">IF(D118-F118&lt;=10,"PASA","NO PASA")</f>
        <v>PASA</v>
      </c>
      <c r="I118" s="47" t="s">
        <v>119</v>
      </c>
      <c r="J118" s="49" t="s">
        <v>69</v>
      </c>
      <c r="K118" s="45"/>
    </row>
    <row r="119" spans="1:11" x14ac:dyDescent="0.25">
      <c r="A119" s="45"/>
      <c r="B119" s="47"/>
      <c r="C119" s="47"/>
      <c r="D119" s="47"/>
      <c r="E119" s="47"/>
      <c r="F119" s="47"/>
      <c r="G119" s="48"/>
      <c r="H119" s="47"/>
      <c r="I119" s="47"/>
      <c r="J119" s="50"/>
      <c r="K119" s="45"/>
    </row>
    <row r="120" spans="1:11" x14ac:dyDescent="0.25">
      <c r="A120" s="47" t="s">
        <v>162</v>
      </c>
      <c r="B120" s="47" t="s">
        <v>163</v>
      </c>
      <c r="C120" s="46">
        <v>0.32291666666666669</v>
      </c>
      <c r="D120" s="47">
        <v>130</v>
      </c>
      <c r="E120" s="46">
        <v>0.41180555555555554</v>
      </c>
      <c r="F120" s="47">
        <v>128</v>
      </c>
      <c r="G120" s="48">
        <v>128</v>
      </c>
      <c r="H120" s="47" t="str">
        <f t="shared" ref="H120" si="21">IF(D120-F120&lt;=10,"PASA","NO PASA")</f>
        <v>PASA</v>
      </c>
      <c r="I120" s="47" t="s">
        <v>119</v>
      </c>
      <c r="J120" s="49" t="s">
        <v>69</v>
      </c>
      <c r="K120" s="45"/>
    </row>
    <row r="121" spans="1:11" x14ac:dyDescent="0.25">
      <c r="A121" s="47"/>
      <c r="B121" s="47"/>
      <c r="C121" s="47"/>
      <c r="D121" s="47"/>
      <c r="E121" s="47"/>
      <c r="F121" s="47"/>
      <c r="G121" s="48"/>
      <c r="H121" s="47"/>
      <c r="I121" s="47"/>
      <c r="J121" s="50"/>
      <c r="K121" s="45"/>
    </row>
    <row r="122" spans="1:11" x14ac:dyDescent="0.25">
      <c r="A122" s="45"/>
      <c r="B122" s="47" t="s">
        <v>164</v>
      </c>
      <c r="C122" s="46">
        <v>0.32361111111111113</v>
      </c>
      <c r="D122" s="47">
        <v>125</v>
      </c>
      <c r="E122" s="46">
        <v>0.4152777777777778</v>
      </c>
      <c r="F122" s="47">
        <v>115</v>
      </c>
      <c r="G122" s="48">
        <v>132</v>
      </c>
      <c r="H122" s="47" t="str">
        <f t="shared" ref="H122" si="22">IF(D122-F122&lt;=10,"PASA","NO PASA")</f>
        <v>PASA</v>
      </c>
      <c r="I122" s="47" t="s">
        <v>119</v>
      </c>
      <c r="J122" s="49" t="s">
        <v>69</v>
      </c>
      <c r="K122" s="45"/>
    </row>
    <row r="123" spans="1:11" x14ac:dyDescent="0.25">
      <c r="A123" s="45"/>
      <c r="B123" s="47"/>
      <c r="C123" s="47"/>
      <c r="D123" s="47"/>
      <c r="E123" s="47"/>
      <c r="F123" s="47"/>
      <c r="G123" s="48"/>
      <c r="H123" s="47"/>
      <c r="I123" s="47"/>
      <c r="J123" s="50"/>
      <c r="K123" s="45"/>
    </row>
    <row r="124" spans="1:11" x14ac:dyDescent="0.25">
      <c r="A124" s="45"/>
      <c r="B124" s="47" t="s">
        <v>165</v>
      </c>
      <c r="C124" s="46">
        <v>0.37361111111111112</v>
      </c>
      <c r="D124" s="47">
        <v>124</v>
      </c>
      <c r="E124" s="46">
        <v>0.47291666666666665</v>
      </c>
      <c r="F124" s="47">
        <v>121</v>
      </c>
      <c r="G124" s="48">
        <v>143</v>
      </c>
      <c r="H124" s="47" t="str">
        <f t="shared" ref="H124" si="23">IF(D124-F124&lt;=10,"PASA","NO PASA")</f>
        <v>PASA</v>
      </c>
      <c r="I124" s="47" t="s">
        <v>119</v>
      </c>
      <c r="J124" s="49" t="s">
        <v>69</v>
      </c>
      <c r="K124" s="45"/>
    </row>
    <row r="125" spans="1:11" x14ac:dyDescent="0.25">
      <c r="A125" s="45"/>
      <c r="B125" s="47"/>
      <c r="C125" s="47"/>
      <c r="D125" s="47"/>
      <c r="E125" s="47"/>
      <c r="F125" s="47"/>
      <c r="G125" s="48"/>
      <c r="H125" s="47"/>
      <c r="I125" s="47"/>
      <c r="J125" s="50"/>
      <c r="K125" s="45"/>
    </row>
    <row r="126" spans="1:11" x14ac:dyDescent="0.25">
      <c r="A126" s="45"/>
      <c r="B126" s="47" t="s">
        <v>161</v>
      </c>
      <c r="C126" s="46">
        <v>0.62152777777777779</v>
      </c>
      <c r="D126" s="47">
        <v>125</v>
      </c>
      <c r="E126" s="46">
        <v>0.70833333333333337</v>
      </c>
      <c r="F126" s="47">
        <v>121</v>
      </c>
      <c r="G126" s="48">
        <v>125</v>
      </c>
      <c r="H126" s="47" t="str">
        <f t="shared" ref="H126" si="24">IF(D126-F126&lt;=10,"PASA","NO PASA")</f>
        <v>PASA</v>
      </c>
      <c r="I126" s="47" t="s">
        <v>119</v>
      </c>
      <c r="J126" s="49" t="s">
        <v>69</v>
      </c>
      <c r="K126" s="45"/>
    </row>
    <row r="127" spans="1:11" x14ac:dyDescent="0.25">
      <c r="A127" s="45"/>
      <c r="B127" s="47"/>
      <c r="C127" s="47"/>
      <c r="D127" s="47"/>
      <c r="E127" s="47"/>
      <c r="F127" s="47"/>
      <c r="G127" s="48"/>
      <c r="H127" s="47"/>
      <c r="I127" s="47"/>
      <c r="J127" s="50"/>
      <c r="K127" s="45"/>
    </row>
    <row r="128" spans="1:11" x14ac:dyDescent="0.25">
      <c r="A128" s="47" t="s">
        <v>167</v>
      </c>
      <c r="B128" s="47" t="s">
        <v>166</v>
      </c>
      <c r="C128" s="46">
        <v>0.36041666666666666</v>
      </c>
      <c r="D128" s="47">
        <v>125</v>
      </c>
      <c r="E128" s="46">
        <v>0.44375000000000003</v>
      </c>
      <c r="F128" s="47">
        <v>125</v>
      </c>
      <c r="G128" s="48">
        <v>120</v>
      </c>
      <c r="H128" s="47" t="str">
        <f>IF(D128-F128&lt;=10,"PASA","NO PASA")</f>
        <v>PASA</v>
      </c>
      <c r="I128" s="47" t="s">
        <v>119</v>
      </c>
      <c r="J128" s="49" t="s">
        <v>69</v>
      </c>
      <c r="K128" s="45"/>
    </row>
    <row r="129" spans="1:11" x14ac:dyDescent="0.25">
      <c r="A129" s="47"/>
      <c r="B129" s="47"/>
      <c r="C129" s="47"/>
      <c r="D129" s="47"/>
      <c r="E129" s="47"/>
      <c r="F129" s="47"/>
      <c r="G129" s="48"/>
      <c r="H129" s="47"/>
      <c r="I129" s="47"/>
      <c r="J129" s="50"/>
      <c r="K129" s="45"/>
    </row>
    <row r="130" spans="1:11" x14ac:dyDescent="0.25">
      <c r="A130" s="40"/>
      <c r="B130" s="35" t="s">
        <v>174</v>
      </c>
      <c r="C130" s="40"/>
      <c r="D130" s="40"/>
      <c r="E130" s="40"/>
      <c r="F130" s="40"/>
      <c r="G130" s="40"/>
      <c r="H130" s="40"/>
      <c r="I130" s="40"/>
      <c r="J130" s="40"/>
      <c r="K130" s="40"/>
    </row>
    <row r="131" spans="1:11" x14ac:dyDescent="0.25">
      <c r="A131" s="40"/>
      <c r="B131" s="36" t="s">
        <v>175</v>
      </c>
      <c r="C131" s="40"/>
      <c r="D131" s="40"/>
      <c r="E131" s="40"/>
      <c r="F131" s="40"/>
      <c r="G131" s="40"/>
      <c r="H131" s="40"/>
      <c r="I131" s="40"/>
      <c r="J131" s="40"/>
      <c r="K131" s="40"/>
    </row>
    <row r="132" spans="1:11" x14ac:dyDescent="0.25">
      <c r="A132" s="40"/>
      <c r="B132" s="31" t="s">
        <v>181</v>
      </c>
      <c r="C132" s="40"/>
      <c r="D132" s="40"/>
      <c r="E132" s="40"/>
      <c r="F132" s="40"/>
      <c r="G132" s="40"/>
      <c r="H132" s="40"/>
      <c r="I132" s="40"/>
      <c r="J132" s="40"/>
      <c r="K132" s="40"/>
    </row>
    <row r="133" spans="1:11" x14ac:dyDescent="0.25">
      <c r="A133" s="40"/>
      <c r="B133" s="31" t="s">
        <v>182</v>
      </c>
      <c r="C133" s="40"/>
      <c r="D133" s="40"/>
      <c r="E133" s="40"/>
      <c r="F133" s="40"/>
      <c r="G133" s="40"/>
      <c r="H133" s="40"/>
      <c r="I133" s="40"/>
      <c r="J133" s="40"/>
      <c r="K133" s="40"/>
    </row>
    <row r="134" spans="1:11" x14ac:dyDescent="0.25">
      <c r="A134" s="40"/>
      <c r="B134" s="31" t="s">
        <v>183</v>
      </c>
      <c r="C134" s="40"/>
      <c r="D134" s="40"/>
      <c r="E134" s="40"/>
      <c r="F134" s="40"/>
      <c r="G134" s="40"/>
      <c r="H134" s="40"/>
      <c r="I134" s="40"/>
      <c r="J134" s="40"/>
      <c r="K134" s="40"/>
    </row>
    <row r="135" spans="1:11" x14ac:dyDescent="0.25">
      <c r="A135" s="40"/>
      <c r="B135" s="31" t="s">
        <v>184</v>
      </c>
      <c r="C135" s="40"/>
      <c r="D135" s="40"/>
      <c r="E135" s="40"/>
      <c r="F135" s="40"/>
      <c r="G135" s="40"/>
      <c r="H135" s="40"/>
      <c r="I135" s="40"/>
      <c r="J135" s="40"/>
      <c r="K135" s="40"/>
    </row>
    <row r="136" spans="1:11" x14ac:dyDescent="0.25">
      <c r="A136" s="40"/>
      <c r="B136" s="31" t="s">
        <v>189</v>
      </c>
      <c r="C136" s="40"/>
      <c r="D136" s="40"/>
      <c r="E136" s="40"/>
      <c r="F136" s="40"/>
      <c r="G136" s="40"/>
      <c r="H136" s="40"/>
      <c r="I136" s="40"/>
      <c r="J136" s="40"/>
      <c r="K136" s="40"/>
    </row>
    <row r="137" spans="1:11" x14ac:dyDescent="0.25">
      <c r="A137" s="40"/>
      <c r="B137" s="31" t="s">
        <v>190</v>
      </c>
      <c r="C137" s="40"/>
      <c r="D137" s="40"/>
      <c r="E137" s="40"/>
      <c r="F137" s="40"/>
      <c r="G137" s="40"/>
      <c r="H137" s="40"/>
      <c r="I137" s="40"/>
      <c r="J137" s="40"/>
      <c r="K137" s="40"/>
    </row>
    <row r="138" spans="1:11" x14ac:dyDescent="0.25">
      <c r="A138" s="40"/>
      <c r="B138" s="36" t="s">
        <v>17</v>
      </c>
      <c r="C138" s="40"/>
      <c r="D138" s="40"/>
      <c r="E138" s="40"/>
      <c r="F138" s="40"/>
      <c r="G138" s="40"/>
      <c r="H138" s="40"/>
      <c r="I138" s="40"/>
      <c r="J138" s="40"/>
      <c r="K138" s="40"/>
    </row>
    <row r="139" spans="1:11" x14ac:dyDescent="0.25">
      <c r="A139" s="40"/>
      <c r="B139" s="31" t="s">
        <v>185</v>
      </c>
      <c r="C139" s="40"/>
      <c r="D139" s="40"/>
      <c r="E139" s="40"/>
      <c r="F139" s="40"/>
      <c r="G139" s="40"/>
      <c r="H139" s="40"/>
      <c r="I139" s="40"/>
      <c r="J139" s="40"/>
      <c r="K139" s="40"/>
    </row>
    <row r="140" spans="1:11" x14ac:dyDescent="0.25">
      <c r="A140" s="40"/>
      <c r="B140" s="31" t="s">
        <v>186</v>
      </c>
      <c r="C140" s="40"/>
      <c r="D140" s="40"/>
      <c r="E140" s="40"/>
      <c r="F140" s="40"/>
      <c r="G140" s="40"/>
      <c r="H140" s="40"/>
      <c r="I140" s="40"/>
      <c r="J140" s="40"/>
      <c r="K140" s="40"/>
    </row>
    <row r="141" spans="1:11" x14ac:dyDescent="0.25">
      <c r="A141" s="40"/>
      <c r="B141" s="31" t="s">
        <v>187</v>
      </c>
      <c r="C141" s="40"/>
      <c r="D141" s="40"/>
      <c r="E141" s="40"/>
      <c r="F141" s="40"/>
      <c r="G141" s="40"/>
      <c r="H141" s="40"/>
      <c r="I141" s="40"/>
      <c r="J141" s="40"/>
      <c r="K141" s="40"/>
    </row>
    <row r="142" spans="1:11" x14ac:dyDescent="0.25">
      <c r="A142" s="40"/>
      <c r="B142" s="31" t="s">
        <v>188</v>
      </c>
      <c r="C142" s="40"/>
      <c r="D142" s="40"/>
      <c r="E142" s="40"/>
      <c r="F142" s="40"/>
      <c r="G142" s="40"/>
      <c r="H142" s="40"/>
      <c r="I142" s="40"/>
      <c r="J142" s="40"/>
      <c r="K142" s="40"/>
    </row>
    <row r="143" spans="1:11" x14ac:dyDescent="0.25">
      <c r="A143" s="40"/>
      <c r="B143" s="41" t="s">
        <v>81</v>
      </c>
      <c r="C143" s="40"/>
      <c r="D143" s="40"/>
      <c r="E143" s="40"/>
      <c r="F143" s="40"/>
      <c r="G143" s="40"/>
      <c r="H143" s="40"/>
      <c r="I143" s="40"/>
      <c r="J143" s="40"/>
      <c r="K143" s="40"/>
    </row>
    <row r="144" spans="1:11" x14ac:dyDescent="0.25">
      <c r="A144" s="40"/>
      <c r="B144" s="41" t="s">
        <v>193</v>
      </c>
      <c r="C144" s="40"/>
      <c r="D144" s="40"/>
      <c r="E144" s="40"/>
      <c r="F144" s="40"/>
      <c r="G144" s="40"/>
      <c r="H144" s="40"/>
      <c r="I144" s="40"/>
      <c r="J144" s="40"/>
      <c r="K144" s="40"/>
    </row>
    <row r="145" spans="1:11" x14ac:dyDescent="0.25">
      <c r="A145" s="40"/>
      <c r="B145" s="41" t="s">
        <v>83</v>
      </c>
      <c r="C145" s="40"/>
      <c r="D145" s="40"/>
      <c r="E145" s="40"/>
      <c r="F145" s="40"/>
      <c r="G145" s="40"/>
      <c r="H145" s="40"/>
      <c r="I145" s="40"/>
      <c r="J145" s="40"/>
      <c r="K145" s="40"/>
    </row>
    <row r="146" spans="1:11" x14ac:dyDescent="0.25">
      <c r="A146" s="40"/>
      <c r="B146" s="41" t="s">
        <v>194</v>
      </c>
      <c r="C146" s="40"/>
      <c r="D146" s="40"/>
      <c r="E146" s="40"/>
      <c r="F146" s="40"/>
      <c r="G146" s="40"/>
      <c r="H146" s="40"/>
      <c r="I146" s="40"/>
      <c r="J146" s="40"/>
      <c r="K146" s="40"/>
    </row>
    <row r="147" spans="1:11" x14ac:dyDescent="0.25">
      <c r="A147" s="40"/>
      <c r="B147" s="25"/>
      <c r="C147" s="40"/>
      <c r="D147" s="40"/>
      <c r="E147" s="40"/>
      <c r="F147" s="40"/>
      <c r="G147" s="40"/>
      <c r="H147" s="40"/>
      <c r="I147" s="40"/>
      <c r="J147" s="40"/>
      <c r="K147" s="40"/>
    </row>
    <row r="148" spans="1:11" x14ac:dyDescent="0.25">
      <c r="A148" s="40"/>
      <c r="B148" s="25"/>
      <c r="C148" s="40"/>
      <c r="D148" s="40"/>
      <c r="E148" s="40"/>
      <c r="F148" s="40"/>
      <c r="G148" s="40"/>
      <c r="H148" s="40"/>
      <c r="I148" s="40"/>
      <c r="J148" s="40"/>
      <c r="K148" s="40"/>
    </row>
    <row r="149" spans="1:11" x14ac:dyDescent="0.25">
      <c r="A149" s="40"/>
      <c r="B149" s="25"/>
      <c r="C149" s="40"/>
      <c r="D149" s="40"/>
      <c r="E149" s="40"/>
      <c r="F149" s="40"/>
      <c r="G149" s="40"/>
      <c r="H149" s="40"/>
      <c r="I149" s="40"/>
      <c r="J149" s="40"/>
      <c r="K149" s="40"/>
    </row>
    <row r="150" spans="1:11" x14ac:dyDescent="0.25">
      <c r="A150" s="40"/>
      <c r="B150" s="25"/>
      <c r="C150" s="40"/>
      <c r="D150" s="40"/>
      <c r="E150" s="40"/>
      <c r="F150" s="40"/>
      <c r="G150" s="40"/>
      <c r="H150" s="40"/>
      <c r="I150" s="40"/>
      <c r="J150" s="40"/>
      <c r="K150" s="40"/>
    </row>
    <row r="151" spans="1:11" x14ac:dyDescent="0.25">
      <c r="A151" s="40"/>
      <c r="B151" s="25"/>
      <c r="C151" s="40"/>
      <c r="D151" s="40"/>
      <c r="E151" s="40"/>
      <c r="F151" s="40"/>
      <c r="G151" s="40"/>
      <c r="H151" s="40"/>
      <c r="I151" s="40"/>
      <c r="J151" s="40"/>
      <c r="K151" s="40"/>
    </row>
    <row r="152" spans="1:11" x14ac:dyDescent="0.25">
      <c r="A152" s="40"/>
      <c r="B152" s="25"/>
      <c r="C152" s="40"/>
      <c r="D152" s="40"/>
      <c r="E152" s="40"/>
      <c r="F152" s="40"/>
      <c r="G152" s="40"/>
      <c r="H152" s="40"/>
      <c r="I152" s="40"/>
      <c r="J152" s="40"/>
      <c r="K152" s="40"/>
    </row>
    <row r="153" spans="1:11" x14ac:dyDescent="0.25">
      <c r="A153" s="40"/>
      <c r="B153" s="25"/>
      <c r="C153" s="40"/>
      <c r="D153" s="40"/>
      <c r="E153" s="40"/>
      <c r="F153" s="40"/>
      <c r="G153" s="40"/>
      <c r="H153" s="40"/>
      <c r="I153" s="40"/>
      <c r="J153" s="40"/>
      <c r="K153" s="40"/>
    </row>
    <row r="154" spans="1:11" x14ac:dyDescent="0.25">
      <c r="A154" s="40"/>
      <c r="B154" s="25"/>
      <c r="C154" s="40"/>
      <c r="D154" s="40"/>
      <c r="E154" s="40"/>
      <c r="F154" s="40"/>
      <c r="G154" s="40"/>
      <c r="H154" s="40"/>
      <c r="I154" s="40"/>
      <c r="J154" s="40"/>
      <c r="K154" s="40"/>
    </row>
    <row r="155" spans="1:11" x14ac:dyDescent="0.25">
      <c r="A155" s="40"/>
      <c r="B155" s="25"/>
      <c r="C155" s="40"/>
      <c r="D155" s="40"/>
      <c r="E155" s="40"/>
      <c r="F155" s="40"/>
      <c r="G155" s="40"/>
      <c r="H155" s="40"/>
      <c r="I155" s="40"/>
      <c r="J155" s="40"/>
      <c r="K155" s="40"/>
    </row>
    <row r="156" spans="1:11" x14ac:dyDescent="0.25">
      <c r="A156" s="40"/>
      <c r="B156" s="25"/>
      <c r="C156" s="40"/>
      <c r="D156" s="40"/>
      <c r="E156" s="40"/>
      <c r="F156" s="40"/>
      <c r="G156" s="40"/>
      <c r="H156" s="40"/>
      <c r="I156" s="40"/>
      <c r="J156" s="40"/>
      <c r="K156" s="40"/>
    </row>
    <row r="157" spans="1:11" x14ac:dyDescent="0.25">
      <c r="A157" s="40"/>
      <c r="B157" s="25"/>
      <c r="C157" s="40"/>
      <c r="D157" s="40"/>
      <c r="E157" s="40"/>
      <c r="F157" s="40"/>
      <c r="G157" s="40"/>
      <c r="H157" s="40"/>
      <c r="I157" s="40"/>
      <c r="J157" s="40"/>
      <c r="K157" s="40"/>
    </row>
    <row r="158" spans="1:11" x14ac:dyDescent="0.25">
      <c r="A158" s="40"/>
      <c r="B158" s="25"/>
      <c r="C158" s="40"/>
      <c r="D158" s="40"/>
      <c r="E158" s="40"/>
      <c r="F158" s="40"/>
      <c r="G158" s="40"/>
      <c r="H158" s="40"/>
      <c r="I158" s="40"/>
      <c r="J158" s="40"/>
      <c r="K158" s="40"/>
    </row>
    <row r="159" spans="1:11" x14ac:dyDescent="0.25">
      <c r="A159" s="40"/>
      <c r="B159" s="25"/>
      <c r="C159" s="40"/>
      <c r="D159" s="40"/>
      <c r="E159" s="40"/>
      <c r="F159" s="40"/>
      <c r="G159" s="40"/>
      <c r="H159" s="40"/>
      <c r="I159" s="40"/>
      <c r="J159" s="40"/>
      <c r="K159" s="40"/>
    </row>
    <row r="160" spans="1:11" x14ac:dyDescent="0.25">
      <c r="A160" s="40"/>
      <c r="B160" s="25"/>
      <c r="C160" s="40"/>
      <c r="D160" s="40"/>
      <c r="E160" s="40"/>
      <c r="F160" s="40"/>
      <c r="G160" s="40"/>
      <c r="H160" s="40"/>
      <c r="I160" s="40"/>
      <c r="J160" s="40"/>
      <c r="K160" s="40"/>
    </row>
    <row r="161" spans="1:11" x14ac:dyDescent="0.25">
      <c r="A161" s="40"/>
      <c r="B161" s="25"/>
      <c r="C161" s="40"/>
      <c r="D161" s="40"/>
      <c r="E161" s="40"/>
      <c r="F161" s="40"/>
      <c r="G161" s="40"/>
      <c r="H161" s="40"/>
      <c r="I161" s="40"/>
      <c r="J161" s="40"/>
      <c r="K161" s="40"/>
    </row>
    <row r="162" spans="1:11" x14ac:dyDescent="0.25">
      <c r="A162" s="40"/>
      <c r="B162" s="25"/>
      <c r="C162" s="40"/>
      <c r="D162" s="40"/>
      <c r="E162" s="40"/>
      <c r="F162" s="40"/>
      <c r="G162" s="40"/>
      <c r="H162" s="40"/>
      <c r="I162" s="40"/>
      <c r="J162" s="40"/>
      <c r="K162" s="40"/>
    </row>
    <row r="163" spans="1:11" x14ac:dyDescent="0.25">
      <c r="A163" s="40"/>
      <c r="B163" s="25"/>
      <c r="C163" s="40"/>
      <c r="D163" s="40"/>
      <c r="E163" s="40"/>
      <c r="F163" s="40"/>
      <c r="G163" s="40"/>
      <c r="H163" s="40"/>
      <c r="I163" s="40"/>
      <c r="J163" s="40"/>
      <c r="K163" s="40"/>
    </row>
    <row r="164" spans="1:11" x14ac:dyDescent="0.25">
      <c r="A164" s="40"/>
      <c r="B164" s="25"/>
      <c r="C164" s="40"/>
      <c r="D164" s="40"/>
      <c r="E164" s="40"/>
      <c r="F164" s="40"/>
      <c r="G164" s="40"/>
      <c r="H164" s="40"/>
      <c r="I164" s="40"/>
      <c r="J164" s="40"/>
      <c r="K164" s="40"/>
    </row>
    <row r="165" spans="1:11" x14ac:dyDescent="0.25">
      <c r="A165" s="40"/>
      <c r="B165" s="25"/>
      <c r="C165" s="40"/>
      <c r="D165" s="40"/>
      <c r="E165" s="40"/>
      <c r="F165" s="40"/>
      <c r="G165" s="40"/>
      <c r="H165" s="40"/>
      <c r="I165" s="40"/>
      <c r="J165" s="40"/>
      <c r="K165" s="40"/>
    </row>
    <row r="166" spans="1:11" x14ac:dyDescent="0.25">
      <c r="A166" s="40"/>
      <c r="B166" s="25"/>
      <c r="C166" s="40"/>
      <c r="D166" s="40"/>
      <c r="E166" s="40"/>
      <c r="F166" s="40"/>
      <c r="G166" s="40"/>
      <c r="H166" s="40"/>
      <c r="I166" s="40"/>
      <c r="J166" s="40"/>
      <c r="K166" s="40"/>
    </row>
    <row r="167" spans="1:11" x14ac:dyDescent="0.25">
      <c r="A167" s="40"/>
      <c r="B167" s="25"/>
      <c r="C167" s="40"/>
      <c r="D167" s="40"/>
      <c r="E167" s="40"/>
      <c r="F167" s="40"/>
      <c r="G167" s="40"/>
      <c r="H167" s="40"/>
      <c r="I167" s="40"/>
      <c r="J167" s="40"/>
      <c r="K167" s="40"/>
    </row>
    <row r="168" spans="1:11" x14ac:dyDescent="0.25">
      <c r="A168" s="40"/>
      <c r="B168" s="25"/>
      <c r="C168" s="40"/>
      <c r="D168" s="40"/>
      <c r="E168" s="40"/>
      <c r="F168" s="40"/>
      <c r="G168" s="40"/>
      <c r="H168" s="40"/>
      <c r="I168" s="40"/>
      <c r="J168" s="40"/>
      <c r="K168" s="40"/>
    </row>
    <row r="169" spans="1:11" x14ac:dyDescent="0.25">
      <c r="A169" s="40"/>
      <c r="B169" s="25"/>
      <c r="C169" s="40"/>
      <c r="D169" s="40"/>
      <c r="E169" s="40"/>
      <c r="F169" s="40"/>
      <c r="G169" s="40"/>
      <c r="H169" s="40"/>
      <c r="I169" s="40"/>
      <c r="J169" s="40"/>
      <c r="K169" s="40"/>
    </row>
    <row r="170" spans="1:11" x14ac:dyDescent="0.25">
      <c r="A170" s="40"/>
      <c r="B170" s="25"/>
      <c r="C170" s="40"/>
      <c r="D170" s="40"/>
      <c r="E170" s="40"/>
      <c r="F170" s="40"/>
      <c r="G170" s="40"/>
      <c r="H170" s="40"/>
      <c r="I170" s="40"/>
      <c r="J170" s="40"/>
      <c r="K170" s="40"/>
    </row>
    <row r="171" spans="1:11" x14ac:dyDescent="0.25">
      <c r="A171" s="40"/>
      <c r="B171" s="25"/>
      <c r="C171" s="40"/>
      <c r="D171" s="40"/>
      <c r="E171" s="40"/>
      <c r="F171" s="40"/>
      <c r="G171" s="40"/>
      <c r="H171" s="40"/>
      <c r="I171" s="40"/>
      <c r="J171" s="40"/>
      <c r="K171" s="40"/>
    </row>
    <row r="172" spans="1:11" x14ac:dyDescent="0.25">
      <c r="A172" s="40"/>
      <c r="B172" s="25"/>
      <c r="C172" s="40"/>
      <c r="D172" s="40"/>
      <c r="E172" s="40"/>
      <c r="F172" s="40"/>
      <c r="G172" s="40"/>
      <c r="H172" s="40"/>
      <c r="I172" s="40"/>
      <c r="J172" s="40"/>
      <c r="K172" s="40"/>
    </row>
    <row r="173" spans="1:11" x14ac:dyDescent="0.25">
      <c r="A173" s="40"/>
      <c r="B173" s="25"/>
      <c r="C173" s="40"/>
      <c r="D173" s="40"/>
      <c r="E173" s="40"/>
      <c r="F173" s="40"/>
      <c r="G173" s="40"/>
      <c r="H173" s="40"/>
      <c r="I173" s="40"/>
      <c r="J173" s="40"/>
      <c r="K173" s="40"/>
    </row>
    <row r="174" spans="1:11" x14ac:dyDescent="0.25">
      <c r="A174" s="40"/>
      <c r="B174" s="25"/>
      <c r="C174" s="40"/>
      <c r="D174" s="40"/>
      <c r="E174" s="40"/>
      <c r="F174" s="40"/>
      <c r="G174" s="40"/>
      <c r="H174" s="40"/>
      <c r="I174" s="40"/>
      <c r="J174" s="40"/>
      <c r="K174" s="40"/>
    </row>
    <row r="175" spans="1:11" x14ac:dyDescent="0.25">
      <c r="A175" s="40"/>
      <c r="B175" s="25"/>
      <c r="C175" s="40"/>
      <c r="D175" s="40"/>
      <c r="E175" s="40"/>
      <c r="F175" s="40"/>
      <c r="G175" s="40"/>
      <c r="H175" s="40"/>
      <c r="I175" s="40"/>
      <c r="J175" s="40"/>
      <c r="K175" s="40"/>
    </row>
    <row r="176" spans="1:11" x14ac:dyDescent="0.25">
      <c r="A176" s="40"/>
      <c r="B176" s="25"/>
      <c r="C176" s="40"/>
      <c r="D176" s="40"/>
      <c r="E176" s="40"/>
      <c r="F176" s="40"/>
      <c r="G176" s="40"/>
      <c r="H176" s="40"/>
      <c r="I176" s="40"/>
      <c r="J176" s="40"/>
      <c r="K176" s="40"/>
    </row>
    <row r="177" spans="1:11" x14ac:dyDescent="0.25">
      <c r="A177" s="40"/>
      <c r="B177" s="25"/>
      <c r="C177" s="40"/>
      <c r="D177" s="40"/>
      <c r="E177" s="40"/>
      <c r="F177" s="40"/>
      <c r="G177" s="40"/>
      <c r="H177" s="40"/>
      <c r="I177" s="40"/>
      <c r="J177" s="40"/>
      <c r="K177" s="40"/>
    </row>
    <row r="178" spans="1:11" x14ac:dyDescent="0.25">
      <c r="A178" s="40"/>
      <c r="B178" s="25"/>
      <c r="C178" s="40"/>
      <c r="D178" s="40"/>
      <c r="E178" s="40"/>
      <c r="F178" s="40"/>
      <c r="G178" s="40"/>
      <c r="H178" s="40"/>
      <c r="I178" s="40"/>
      <c r="J178" s="40"/>
      <c r="K178" s="40"/>
    </row>
    <row r="179" spans="1:11" x14ac:dyDescent="0.25">
      <c r="A179" s="40"/>
      <c r="B179" s="25"/>
      <c r="C179" s="40"/>
      <c r="D179" s="40"/>
      <c r="E179" s="40"/>
      <c r="F179" s="40"/>
      <c r="G179" s="40"/>
      <c r="H179" s="40"/>
      <c r="I179" s="40"/>
      <c r="J179" s="40"/>
      <c r="K179" s="40"/>
    </row>
    <row r="180" spans="1:11" x14ac:dyDescent="0.25">
      <c r="A180" s="40"/>
      <c r="B180" s="25"/>
      <c r="C180" s="40"/>
      <c r="D180" s="40"/>
      <c r="E180" s="40"/>
      <c r="F180" s="40"/>
      <c r="G180" s="40"/>
      <c r="H180" s="40"/>
      <c r="I180" s="40"/>
      <c r="J180" s="40"/>
      <c r="K180" s="40"/>
    </row>
    <row r="181" spans="1:11" x14ac:dyDescent="0.25">
      <c r="A181" s="40"/>
      <c r="B181" s="25"/>
      <c r="C181" s="40"/>
      <c r="D181" s="40"/>
      <c r="E181" s="40"/>
      <c r="F181" s="40"/>
      <c r="G181" s="40"/>
      <c r="H181" s="40"/>
      <c r="I181" s="40"/>
      <c r="J181" s="40"/>
      <c r="K181" s="40"/>
    </row>
    <row r="182" spans="1:11" x14ac:dyDescent="0.25">
      <c r="A182" s="40"/>
      <c r="B182" s="25"/>
      <c r="C182" s="40"/>
      <c r="D182" s="40"/>
      <c r="E182" s="40"/>
      <c r="F182" s="40"/>
      <c r="G182" s="40"/>
      <c r="H182" s="40"/>
      <c r="I182" s="40"/>
      <c r="J182" s="40"/>
      <c r="K182" s="40"/>
    </row>
    <row r="183" spans="1:11" x14ac:dyDescent="0.25">
      <c r="A183" s="40"/>
      <c r="B183" s="25"/>
      <c r="C183" s="40"/>
      <c r="D183" s="40"/>
      <c r="E183" s="40"/>
      <c r="F183" s="40"/>
      <c r="G183" s="40"/>
      <c r="H183" s="40"/>
      <c r="I183" s="40"/>
      <c r="J183" s="40"/>
      <c r="K183" s="40"/>
    </row>
    <row r="184" spans="1:11" x14ac:dyDescent="0.25">
      <c r="A184" s="40"/>
      <c r="B184" s="25"/>
      <c r="C184" s="40"/>
      <c r="D184" s="40"/>
      <c r="E184" s="40"/>
      <c r="F184" s="40"/>
      <c r="G184" s="40"/>
      <c r="H184" s="40"/>
      <c r="I184" s="40"/>
      <c r="J184" s="40"/>
      <c r="K184" s="40"/>
    </row>
    <row r="185" spans="1:11" x14ac:dyDescent="0.25">
      <c r="A185" s="40"/>
      <c r="B185" s="25"/>
      <c r="C185" s="40"/>
      <c r="D185" s="40"/>
      <c r="E185" s="40"/>
      <c r="F185" s="40"/>
      <c r="G185" s="40"/>
      <c r="H185" s="40"/>
      <c r="I185" s="40"/>
      <c r="J185" s="40"/>
      <c r="K185" s="40"/>
    </row>
    <row r="186" spans="1:11" x14ac:dyDescent="0.25">
      <c r="A186" s="40"/>
      <c r="B186" s="25"/>
      <c r="C186" s="40"/>
      <c r="D186" s="40"/>
      <c r="E186" s="40"/>
      <c r="F186" s="40"/>
      <c r="G186" s="40"/>
      <c r="H186" s="40"/>
      <c r="I186" s="40"/>
      <c r="J186" s="40"/>
      <c r="K186" s="40"/>
    </row>
    <row r="187" spans="1:11" x14ac:dyDescent="0.25">
      <c r="A187" s="40"/>
      <c r="B187" s="25"/>
      <c r="C187" s="40"/>
      <c r="D187" s="40"/>
      <c r="E187" s="40"/>
      <c r="F187" s="40"/>
      <c r="G187" s="40"/>
      <c r="H187" s="40"/>
      <c r="I187" s="40"/>
      <c r="J187" s="40"/>
      <c r="K187" s="40"/>
    </row>
    <row r="188" spans="1:11" x14ac:dyDescent="0.25">
      <c r="A188" s="40"/>
      <c r="B188" s="25"/>
      <c r="C188" s="40"/>
      <c r="D188" s="40"/>
      <c r="E188" s="40"/>
      <c r="F188" s="40"/>
      <c r="G188" s="40"/>
      <c r="H188" s="40"/>
      <c r="I188" s="40"/>
      <c r="J188" s="40"/>
      <c r="K188" s="40"/>
    </row>
    <row r="189" spans="1:11" x14ac:dyDescent="0.25">
      <c r="A189" s="40"/>
      <c r="B189" s="25"/>
      <c r="C189" s="40"/>
      <c r="D189" s="40"/>
      <c r="E189" s="40"/>
      <c r="F189" s="40"/>
      <c r="G189" s="40"/>
      <c r="H189" s="40"/>
      <c r="I189" s="40"/>
      <c r="J189" s="40"/>
      <c r="K189" s="40"/>
    </row>
    <row r="190" spans="1:11" x14ac:dyDescent="0.25">
      <c r="A190" s="40"/>
      <c r="B190" s="25"/>
      <c r="C190" s="40"/>
      <c r="D190" s="40"/>
      <c r="E190" s="40"/>
      <c r="F190" s="40"/>
      <c r="G190" s="40"/>
      <c r="H190" s="40"/>
      <c r="I190" s="40"/>
      <c r="J190" s="40"/>
      <c r="K190" s="40"/>
    </row>
    <row r="191" spans="1:11" x14ac:dyDescent="0.25">
      <c r="A191" s="40"/>
      <c r="B191" s="25"/>
      <c r="C191" s="40"/>
      <c r="D191" s="40"/>
      <c r="E191" s="40"/>
      <c r="F191" s="40"/>
      <c r="G191" s="40"/>
      <c r="H191" s="40"/>
      <c r="I191" s="40"/>
      <c r="J191" s="40"/>
      <c r="K191" s="40"/>
    </row>
    <row r="192" spans="1:11" x14ac:dyDescent="0.25">
      <c r="A192" s="40"/>
      <c r="B192" s="25"/>
      <c r="C192" s="40"/>
      <c r="D192" s="40"/>
      <c r="E192" s="40"/>
      <c r="F192" s="40"/>
      <c r="G192" s="40"/>
      <c r="H192" s="40"/>
      <c r="I192" s="40"/>
      <c r="J192" s="40"/>
      <c r="K192" s="40"/>
    </row>
    <row r="193" spans="1:11" x14ac:dyDescent="0.25">
      <c r="A193" s="40"/>
      <c r="B193" s="25"/>
      <c r="C193" s="40"/>
      <c r="D193" s="40"/>
      <c r="E193" s="40"/>
      <c r="F193" s="40"/>
      <c r="G193" s="40"/>
      <c r="H193" s="40"/>
      <c r="I193" s="40"/>
      <c r="J193" s="40"/>
      <c r="K193" s="40"/>
    </row>
    <row r="194" spans="1:11" x14ac:dyDescent="0.25">
      <c r="A194" s="40"/>
      <c r="B194" s="25"/>
      <c r="C194" s="40"/>
      <c r="D194" s="40"/>
      <c r="E194" s="40"/>
      <c r="F194" s="40"/>
      <c r="G194" s="40"/>
      <c r="H194" s="40"/>
      <c r="I194" s="40"/>
      <c r="J194" s="40"/>
      <c r="K194" s="40"/>
    </row>
    <row r="195" spans="1:11" x14ac:dyDescent="0.25">
      <c r="A195" s="40"/>
      <c r="B195" s="25"/>
      <c r="C195" s="40"/>
      <c r="D195" s="40"/>
      <c r="E195" s="40"/>
      <c r="F195" s="40"/>
      <c r="G195" s="40"/>
      <c r="H195" s="40"/>
      <c r="I195" s="40"/>
      <c r="J195" s="40"/>
      <c r="K195" s="40"/>
    </row>
    <row r="196" spans="1:11" x14ac:dyDescent="0.25">
      <c r="A196" s="40"/>
      <c r="B196" s="25"/>
      <c r="C196" s="40"/>
      <c r="D196" s="40"/>
      <c r="E196" s="40"/>
      <c r="F196" s="40"/>
      <c r="G196" s="40"/>
      <c r="H196" s="40"/>
      <c r="I196" s="40"/>
      <c r="J196" s="40"/>
      <c r="K196" s="40"/>
    </row>
    <row r="197" spans="1:11" x14ac:dyDescent="0.25">
      <c r="A197" s="40"/>
      <c r="B197" s="25"/>
      <c r="C197" s="40"/>
      <c r="D197" s="40"/>
      <c r="E197" s="40"/>
      <c r="F197" s="40"/>
      <c r="G197" s="40"/>
      <c r="H197" s="40"/>
      <c r="I197" s="40"/>
      <c r="J197" s="40"/>
      <c r="K197" s="40"/>
    </row>
    <row r="198" spans="1:11" x14ac:dyDescent="0.25">
      <c r="A198" s="40"/>
      <c r="B198" s="25"/>
      <c r="C198" s="40"/>
      <c r="D198" s="40"/>
      <c r="E198" s="40"/>
      <c r="F198" s="40"/>
      <c r="G198" s="40"/>
      <c r="H198" s="40"/>
      <c r="I198" s="40"/>
      <c r="J198" s="40"/>
      <c r="K198" s="40"/>
    </row>
    <row r="199" spans="1:11" x14ac:dyDescent="0.25">
      <c r="A199" s="40"/>
      <c r="B199" s="25"/>
      <c r="C199" s="40"/>
      <c r="D199" s="40"/>
      <c r="E199" s="40"/>
      <c r="F199" s="40"/>
      <c r="G199" s="40"/>
      <c r="H199" s="40"/>
      <c r="I199" s="40"/>
      <c r="J199" s="40"/>
      <c r="K199" s="40"/>
    </row>
    <row r="200" spans="1:11" x14ac:dyDescent="0.25">
      <c r="A200" s="40"/>
      <c r="B200" s="25"/>
      <c r="C200" s="40"/>
      <c r="D200" s="40"/>
      <c r="E200" s="40"/>
      <c r="F200" s="40"/>
      <c r="G200" s="40"/>
      <c r="H200" s="40"/>
      <c r="I200" s="40"/>
      <c r="J200" s="40"/>
      <c r="K200" s="40"/>
    </row>
    <row r="201" spans="1:11" x14ac:dyDescent="0.25">
      <c r="A201" s="40"/>
      <c r="B201" s="25"/>
      <c r="C201" s="40"/>
      <c r="D201" s="40"/>
      <c r="E201" s="40"/>
      <c r="F201" s="40"/>
      <c r="G201" s="40"/>
      <c r="H201" s="40"/>
      <c r="I201" s="40"/>
      <c r="J201" s="40"/>
      <c r="K201" s="40"/>
    </row>
    <row r="202" spans="1:11" x14ac:dyDescent="0.25">
      <c r="A202" s="40"/>
      <c r="B202" s="25"/>
      <c r="C202" s="40"/>
      <c r="D202" s="40"/>
      <c r="E202" s="40"/>
      <c r="F202" s="40"/>
      <c r="G202" s="40"/>
      <c r="H202" s="40"/>
      <c r="I202" s="40"/>
      <c r="J202" s="40"/>
      <c r="K202" s="40"/>
    </row>
    <row r="203" spans="1:11" x14ac:dyDescent="0.25">
      <c r="A203" s="40"/>
      <c r="B203" s="25"/>
      <c r="C203" s="40"/>
      <c r="D203" s="40"/>
      <c r="E203" s="40"/>
      <c r="F203" s="40"/>
      <c r="G203" s="40"/>
      <c r="H203" s="40"/>
      <c r="I203" s="40"/>
      <c r="J203" s="40"/>
      <c r="K203" s="40"/>
    </row>
    <row r="204" spans="1:11" x14ac:dyDescent="0.25">
      <c r="A204" s="40"/>
      <c r="B204" s="25"/>
    </row>
    <row r="205" spans="1:11" x14ac:dyDescent="0.25">
      <c r="A205" s="40"/>
    </row>
    <row r="206" spans="1:11" x14ac:dyDescent="0.25">
      <c r="A206" s="40"/>
    </row>
    <row r="207" spans="1:11" x14ac:dyDescent="0.25">
      <c r="A207" s="40"/>
    </row>
  </sheetData>
  <sheetProtection selectLockedCells="1" selectUnlockedCells="1"/>
  <mergeCells count="374"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A81:A82"/>
    <mergeCell ref="A83:A84"/>
    <mergeCell ref="A85:A86"/>
    <mergeCell ref="A87:A88"/>
    <mergeCell ref="A89:A90"/>
    <mergeCell ref="A91:A92"/>
    <mergeCell ref="A93:A94"/>
    <mergeCell ref="A95:A96"/>
    <mergeCell ref="B93:B94"/>
    <mergeCell ref="B95:B96"/>
    <mergeCell ref="B81:B82"/>
    <mergeCell ref="B83:B84"/>
    <mergeCell ref="A79:A80"/>
    <mergeCell ref="A46:K46"/>
    <mergeCell ref="E47:E49"/>
    <mergeCell ref="F47:F49"/>
    <mergeCell ref="G47:G49"/>
    <mergeCell ref="H47:H49"/>
    <mergeCell ref="I47:I49"/>
    <mergeCell ref="A77:A78"/>
    <mergeCell ref="E75:E76"/>
    <mergeCell ref="A75:A76"/>
    <mergeCell ref="A65:A66"/>
    <mergeCell ref="A67:A68"/>
    <mergeCell ref="A69:A70"/>
    <mergeCell ref="A71:A72"/>
    <mergeCell ref="A73:A74"/>
    <mergeCell ref="B59:B60"/>
    <mergeCell ref="B61:B62"/>
    <mergeCell ref="G53:G54"/>
    <mergeCell ref="H53:H54"/>
    <mergeCell ref="I53:I54"/>
    <mergeCell ref="J53:J54"/>
    <mergeCell ref="K53:K54"/>
    <mergeCell ref="B63:B64"/>
    <mergeCell ref="C53:C54"/>
    <mergeCell ref="B4:D4"/>
    <mergeCell ref="G4:I4"/>
    <mergeCell ref="A1:C2"/>
    <mergeCell ref="D1:I1"/>
    <mergeCell ref="J1:K1"/>
    <mergeCell ref="D2:I2"/>
    <mergeCell ref="J2:K2"/>
    <mergeCell ref="B47:B49"/>
    <mergeCell ref="B50:B52"/>
    <mergeCell ref="C47:C49"/>
    <mergeCell ref="C50:C52"/>
    <mergeCell ref="D47:D49"/>
    <mergeCell ref="J47:J49"/>
    <mergeCell ref="K47:K49"/>
    <mergeCell ref="D50:D52"/>
    <mergeCell ref="E50:E52"/>
    <mergeCell ref="F50:F52"/>
    <mergeCell ref="G50:G52"/>
    <mergeCell ref="H50:H52"/>
    <mergeCell ref="I50:I52"/>
    <mergeCell ref="J50:J52"/>
    <mergeCell ref="K50:K52"/>
    <mergeCell ref="A47:A49"/>
    <mergeCell ref="A50:A52"/>
    <mergeCell ref="C59:C60"/>
    <mergeCell ref="D59:D60"/>
    <mergeCell ref="E59:E60"/>
    <mergeCell ref="B53:B54"/>
    <mergeCell ref="B55:B56"/>
    <mergeCell ref="B57:B58"/>
    <mergeCell ref="G57:G58"/>
    <mergeCell ref="H57:H58"/>
    <mergeCell ref="I57:I58"/>
    <mergeCell ref="D53:D54"/>
    <mergeCell ref="E53:E54"/>
    <mergeCell ref="F53:F54"/>
    <mergeCell ref="C55:C56"/>
    <mergeCell ref="D55:D56"/>
    <mergeCell ref="E55:E56"/>
    <mergeCell ref="F55:F56"/>
    <mergeCell ref="C57:C58"/>
    <mergeCell ref="D57:D58"/>
    <mergeCell ref="E57:E58"/>
    <mergeCell ref="F57:F58"/>
    <mergeCell ref="J55:J56"/>
    <mergeCell ref="K55:K56"/>
    <mergeCell ref="F61:F62"/>
    <mergeCell ref="G61:G62"/>
    <mergeCell ref="H61:H62"/>
    <mergeCell ref="I61:I62"/>
    <mergeCell ref="J61:J62"/>
    <mergeCell ref="K61:K62"/>
    <mergeCell ref="F59:F60"/>
    <mergeCell ref="G59:G60"/>
    <mergeCell ref="H59:H60"/>
    <mergeCell ref="I59:I60"/>
    <mergeCell ref="J59:J60"/>
    <mergeCell ref="H63:H64"/>
    <mergeCell ref="I63:I64"/>
    <mergeCell ref="J63:J64"/>
    <mergeCell ref="K63:K64"/>
    <mergeCell ref="A53:A54"/>
    <mergeCell ref="A55:A56"/>
    <mergeCell ref="A57:A58"/>
    <mergeCell ref="A59:A60"/>
    <mergeCell ref="A61:A62"/>
    <mergeCell ref="A63:A64"/>
    <mergeCell ref="C63:C64"/>
    <mergeCell ref="D63:D64"/>
    <mergeCell ref="E63:E64"/>
    <mergeCell ref="F63:F64"/>
    <mergeCell ref="G63:G64"/>
    <mergeCell ref="K59:K60"/>
    <mergeCell ref="C61:C62"/>
    <mergeCell ref="D61:D62"/>
    <mergeCell ref="E61:E62"/>
    <mergeCell ref="J57:J58"/>
    <mergeCell ref="K57:K58"/>
    <mergeCell ref="G55:G56"/>
    <mergeCell ref="H55:H56"/>
    <mergeCell ref="I55:I56"/>
    <mergeCell ref="B77:B78"/>
    <mergeCell ref="B79:B80"/>
    <mergeCell ref="C71:C72"/>
    <mergeCell ref="D71:D72"/>
    <mergeCell ref="E71:E72"/>
    <mergeCell ref="C75:C76"/>
    <mergeCell ref="D75:D76"/>
    <mergeCell ref="F75:F76"/>
    <mergeCell ref="C79:C80"/>
    <mergeCell ref="D79:D80"/>
    <mergeCell ref="E79:E80"/>
    <mergeCell ref="C73:C74"/>
    <mergeCell ref="D73:D74"/>
    <mergeCell ref="E73:E74"/>
    <mergeCell ref="F73:F74"/>
    <mergeCell ref="B71:B72"/>
    <mergeCell ref="B73:B74"/>
    <mergeCell ref="B75:B76"/>
    <mergeCell ref="H73:H74"/>
    <mergeCell ref="I73:I74"/>
    <mergeCell ref="J73:J74"/>
    <mergeCell ref="K73:K74"/>
    <mergeCell ref="F71:F72"/>
    <mergeCell ref="G71:G72"/>
    <mergeCell ref="H71:H72"/>
    <mergeCell ref="I71:I72"/>
    <mergeCell ref="J71:J72"/>
    <mergeCell ref="K71:K72"/>
    <mergeCell ref="G73:G74"/>
    <mergeCell ref="K79:K80"/>
    <mergeCell ref="F79:F80"/>
    <mergeCell ref="G79:G80"/>
    <mergeCell ref="H79:H80"/>
    <mergeCell ref="I79:I80"/>
    <mergeCell ref="J79:J80"/>
    <mergeCell ref="K75:K76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G75:G76"/>
    <mergeCell ref="H75:H76"/>
    <mergeCell ref="I75:I76"/>
    <mergeCell ref="J75:J76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H89:H90"/>
    <mergeCell ref="I89:I90"/>
    <mergeCell ref="J89:J90"/>
    <mergeCell ref="K85:K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C85:C86"/>
    <mergeCell ref="D85:D86"/>
    <mergeCell ref="E85:E86"/>
    <mergeCell ref="F85:F86"/>
    <mergeCell ref="G85:G86"/>
    <mergeCell ref="H85:H86"/>
    <mergeCell ref="I85:I86"/>
    <mergeCell ref="J85:J86"/>
    <mergeCell ref="B85:B86"/>
    <mergeCell ref="A108:A109"/>
    <mergeCell ref="A110:A111"/>
    <mergeCell ref="A112:A113"/>
    <mergeCell ref="A114:A115"/>
    <mergeCell ref="A116:A117"/>
    <mergeCell ref="A118:A119"/>
    <mergeCell ref="A120:A121"/>
    <mergeCell ref="K89:K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B89:B90"/>
    <mergeCell ref="C89:C90"/>
    <mergeCell ref="D89:D90"/>
    <mergeCell ref="E89:E90"/>
    <mergeCell ref="F89:F90"/>
    <mergeCell ref="G89:G90"/>
    <mergeCell ref="A122:A123"/>
    <mergeCell ref="A124:A125"/>
    <mergeCell ref="A126:A127"/>
    <mergeCell ref="A128:A129"/>
    <mergeCell ref="B106:B107"/>
    <mergeCell ref="C106:C107"/>
    <mergeCell ref="D106:D107"/>
    <mergeCell ref="B110:B111"/>
    <mergeCell ref="C110:C111"/>
    <mergeCell ref="D110:D111"/>
    <mergeCell ref="B114:B115"/>
    <mergeCell ref="C114:C115"/>
    <mergeCell ref="D114:D115"/>
    <mergeCell ref="B118:B119"/>
    <mergeCell ref="C118:C119"/>
    <mergeCell ref="D118:D119"/>
    <mergeCell ref="B120:B121"/>
    <mergeCell ref="C120:C121"/>
    <mergeCell ref="D120:D121"/>
    <mergeCell ref="B124:B125"/>
    <mergeCell ref="C124:C125"/>
    <mergeCell ref="D124:D125"/>
    <mergeCell ref="A106:A107"/>
    <mergeCell ref="B116:B117"/>
    <mergeCell ref="E106:E107"/>
    <mergeCell ref="F106:F107"/>
    <mergeCell ref="G106:G107"/>
    <mergeCell ref="H106:H107"/>
    <mergeCell ref="I106:I107"/>
    <mergeCell ref="J106:J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E110:E111"/>
    <mergeCell ref="F110:F111"/>
    <mergeCell ref="G110:G111"/>
    <mergeCell ref="H110:H111"/>
    <mergeCell ref="I110:I111"/>
    <mergeCell ref="J110:J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E118:E119"/>
    <mergeCell ref="F118:F119"/>
    <mergeCell ref="G118:G119"/>
    <mergeCell ref="H118:H119"/>
    <mergeCell ref="I118:I119"/>
    <mergeCell ref="J118:J119"/>
    <mergeCell ref="E114:E115"/>
    <mergeCell ref="F114:F115"/>
    <mergeCell ref="G114:G115"/>
    <mergeCell ref="H114:H115"/>
    <mergeCell ref="I114:I115"/>
    <mergeCell ref="J114:J115"/>
    <mergeCell ref="E120:E121"/>
    <mergeCell ref="F120:F121"/>
    <mergeCell ref="G120:G121"/>
    <mergeCell ref="H120:H121"/>
    <mergeCell ref="I120:I121"/>
    <mergeCell ref="J120:J121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E124:E125"/>
    <mergeCell ref="F124:F125"/>
    <mergeCell ref="G124:G125"/>
    <mergeCell ref="H124:H125"/>
    <mergeCell ref="I124:I125"/>
    <mergeCell ref="J124:J125"/>
    <mergeCell ref="B128:B129"/>
    <mergeCell ref="G126:G127"/>
    <mergeCell ref="H126:H127"/>
    <mergeCell ref="I126:I127"/>
    <mergeCell ref="J126:J127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B126:B127"/>
    <mergeCell ref="C126:C127"/>
    <mergeCell ref="D126:D127"/>
    <mergeCell ref="E126:E127"/>
    <mergeCell ref="F126:F127"/>
    <mergeCell ref="K122:K123"/>
    <mergeCell ref="K124:K125"/>
    <mergeCell ref="K126:K127"/>
    <mergeCell ref="K128:K129"/>
    <mergeCell ref="K106:K107"/>
    <mergeCell ref="K108:K109"/>
    <mergeCell ref="K110:K111"/>
    <mergeCell ref="K112:K113"/>
    <mergeCell ref="K114:K115"/>
    <mergeCell ref="K116:K117"/>
    <mergeCell ref="K118:K119"/>
    <mergeCell ref="K120:K121"/>
  </mergeCells>
  <conditionalFormatting sqref="H7:H35">
    <cfRule type="containsText" dxfId="1" priority="1" operator="containsText" text="No pasa">
      <formula>NOT(ISERROR(SEARCH("No pasa",H7)))</formula>
    </cfRule>
  </conditionalFormatting>
  <pageMargins left="0.84375" right="0.65486111111111112" top="0.39374999999999999" bottom="0.39374999999999999" header="0.51180555555555551" footer="0.51180555555555551"/>
  <pageSetup scale="72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tabSelected="1" topLeftCell="A46" workbookViewId="0">
      <selection activeCell="B57" sqref="B57"/>
    </sheetView>
  </sheetViews>
  <sheetFormatPr baseColWidth="10" defaultColWidth="11" defaultRowHeight="13.2" x14ac:dyDescent="0.25"/>
  <cols>
    <col min="1" max="1" width="14" customWidth="1"/>
    <col min="2" max="2" width="13.5546875" style="1" customWidth="1"/>
    <col min="3" max="3" width="14.33203125" customWidth="1"/>
    <col min="4" max="4" width="13.77734375" customWidth="1"/>
    <col min="5" max="5" width="12.21875" customWidth="1"/>
    <col min="6" max="6" width="20.21875" customWidth="1"/>
    <col min="7" max="7" width="15.5546875" customWidth="1"/>
    <col min="8" max="8" width="11" customWidth="1"/>
    <col min="9" max="9" width="19.44140625" customWidth="1"/>
    <col min="10" max="10" width="17.77734375" customWidth="1"/>
    <col min="11" max="11" width="25" customWidth="1"/>
  </cols>
  <sheetData>
    <row r="1" spans="1:12" ht="34.049999999999997" customHeight="1" x14ac:dyDescent="0.25">
      <c r="A1" s="56"/>
      <c r="B1" s="56"/>
      <c r="C1" s="56"/>
      <c r="D1" s="56" t="s">
        <v>19</v>
      </c>
      <c r="E1" s="56"/>
      <c r="F1" s="56"/>
      <c r="G1" s="56"/>
      <c r="H1" s="56"/>
      <c r="I1" s="56"/>
      <c r="J1" s="56" t="s">
        <v>1</v>
      </c>
      <c r="K1" s="56"/>
      <c r="L1" s="2"/>
    </row>
    <row r="2" spans="1:12" ht="34.049999999999997" customHeight="1" x14ac:dyDescent="0.25">
      <c r="A2" s="56"/>
      <c r="B2" s="56"/>
      <c r="C2" s="56"/>
      <c r="D2" s="56" t="s">
        <v>2</v>
      </c>
      <c r="E2" s="56"/>
      <c r="F2" s="56"/>
      <c r="G2" s="56"/>
      <c r="H2" s="56"/>
      <c r="I2" s="56"/>
      <c r="J2" s="56" t="s">
        <v>3</v>
      </c>
      <c r="K2" s="56"/>
      <c r="L2" s="2"/>
    </row>
    <row r="4" spans="1:12" x14ac:dyDescent="0.25">
      <c r="A4" s="3" t="s">
        <v>4</v>
      </c>
      <c r="B4" s="55" t="s">
        <v>84</v>
      </c>
      <c r="C4" s="55"/>
      <c r="D4" s="55"/>
      <c r="F4" s="3" t="s">
        <v>5</v>
      </c>
      <c r="G4" s="55" t="s">
        <v>17</v>
      </c>
      <c r="H4" s="55"/>
      <c r="I4" s="55"/>
    </row>
    <row r="6" spans="1:12" ht="39.6" x14ac:dyDescent="0.25">
      <c r="A6" s="4" t="s">
        <v>6</v>
      </c>
      <c r="B6" s="4" t="s">
        <v>18</v>
      </c>
      <c r="C6" s="4" t="s">
        <v>7</v>
      </c>
      <c r="D6" s="5" t="s">
        <v>8</v>
      </c>
      <c r="E6" s="4" t="s">
        <v>9</v>
      </c>
      <c r="F6" s="4" t="s">
        <v>10</v>
      </c>
      <c r="G6" s="5" t="s">
        <v>11</v>
      </c>
      <c r="H6" s="5" t="s">
        <v>12</v>
      </c>
      <c r="I6" s="5" t="s">
        <v>13</v>
      </c>
      <c r="J6" s="4" t="s">
        <v>14</v>
      </c>
      <c r="K6" s="4" t="s">
        <v>15</v>
      </c>
    </row>
    <row r="7" spans="1:12" ht="25.5" customHeight="1" x14ac:dyDescent="0.25">
      <c r="A7" s="10" t="s">
        <v>36</v>
      </c>
      <c r="B7" s="6" t="s">
        <v>41</v>
      </c>
      <c r="C7" s="7" t="s">
        <v>33</v>
      </c>
      <c r="D7" s="6">
        <v>30</v>
      </c>
      <c r="E7" s="8">
        <v>0.60277777777777775</v>
      </c>
      <c r="F7" s="6">
        <v>30</v>
      </c>
      <c r="G7" s="6">
        <v>60</v>
      </c>
      <c r="H7" s="6" t="str">
        <f t="shared" ref="H7:H14" si="0">IF(D7-F7=0,"PASA","NO PASA")</f>
        <v>PASA</v>
      </c>
      <c r="I7" s="6" t="s">
        <v>23</v>
      </c>
      <c r="J7" s="6" t="s">
        <v>24</v>
      </c>
      <c r="K7" s="6"/>
    </row>
    <row r="8" spans="1:12" ht="25.5" customHeight="1" x14ac:dyDescent="0.25">
      <c r="A8" s="6"/>
      <c r="B8" s="6" t="s">
        <v>42</v>
      </c>
      <c r="C8" s="7" t="s">
        <v>33</v>
      </c>
      <c r="D8" s="6">
        <v>30</v>
      </c>
      <c r="E8" s="8">
        <v>0.60277777777777775</v>
      </c>
      <c r="F8" s="6">
        <v>30</v>
      </c>
      <c r="G8" s="6">
        <v>60</v>
      </c>
      <c r="H8" s="6" t="str">
        <f t="shared" si="0"/>
        <v>PASA</v>
      </c>
      <c r="I8" s="6" t="s">
        <v>23</v>
      </c>
      <c r="J8" s="6" t="s">
        <v>24</v>
      </c>
      <c r="K8" s="6"/>
    </row>
    <row r="9" spans="1:12" ht="25.5" customHeight="1" x14ac:dyDescent="0.25">
      <c r="A9" s="6"/>
      <c r="B9" s="6" t="s">
        <v>43</v>
      </c>
      <c r="C9" s="7" t="s">
        <v>51</v>
      </c>
      <c r="D9" s="6">
        <v>30</v>
      </c>
      <c r="E9" s="8">
        <v>0.68541666666666667</v>
      </c>
      <c r="F9" s="6">
        <v>30</v>
      </c>
      <c r="G9" s="7" t="s">
        <v>56</v>
      </c>
      <c r="H9" s="6" t="str">
        <f t="shared" si="0"/>
        <v>PASA</v>
      </c>
      <c r="I9" s="6" t="s">
        <v>23</v>
      </c>
      <c r="J9" s="6" t="s">
        <v>24</v>
      </c>
      <c r="K9" s="6"/>
    </row>
    <row r="10" spans="1:12" ht="25.5" customHeight="1" x14ac:dyDescent="0.25">
      <c r="A10" s="6"/>
      <c r="B10" s="6" t="s">
        <v>44</v>
      </c>
      <c r="C10" s="7" t="s">
        <v>51</v>
      </c>
      <c r="D10" s="6">
        <v>30</v>
      </c>
      <c r="E10" s="8">
        <v>0.68541666666666667</v>
      </c>
      <c r="F10" s="6">
        <v>30</v>
      </c>
      <c r="G10" s="6">
        <v>92</v>
      </c>
      <c r="H10" s="6" t="str">
        <f t="shared" si="0"/>
        <v>PASA</v>
      </c>
      <c r="I10" s="6" t="s">
        <v>23</v>
      </c>
      <c r="J10" s="6" t="s">
        <v>24</v>
      </c>
      <c r="K10" s="6"/>
    </row>
    <row r="11" spans="1:12" ht="25.5" customHeight="1" x14ac:dyDescent="0.25">
      <c r="A11" s="9">
        <v>44986</v>
      </c>
      <c r="B11" s="6" t="s">
        <v>45</v>
      </c>
      <c r="C11" s="8">
        <v>0.31597222222222221</v>
      </c>
      <c r="D11" s="6">
        <v>30</v>
      </c>
      <c r="E11" s="8">
        <v>0.3576388888888889</v>
      </c>
      <c r="F11" s="6">
        <v>30</v>
      </c>
      <c r="G11" s="6">
        <v>60</v>
      </c>
      <c r="H11" s="6" t="str">
        <f t="shared" si="0"/>
        <v>PASA</v>
      </c>
      <c r="I11" s="6" t="s">
        <v>23</v>
      </c>
      <c r="J11" s="6" t="s">
        <v>24</v>
      </c>
      <c r="K11" s="6"/>
    </row>
    <row r="12" spans="1:12" ht="25.05" customHeight="1" x14ac:dyDescent="0.25">
      <c r="A12" s="6"/>
      <c r="B12" s="6" t="s">
        <v>46</v>
      </c>
      <c r="C12" s="8">
        <v>0.31597222222222221</v>
      </c>
      <c r="D12" s="6">
        <v>30</v>
      </c>
      <c r="E12" s="8">
        <v>0.3576388888888889</v>
      </c>
      <c r="F12" s="6">
        <v>30</v>
      </c>
      <c r="G12" s="6">
        <v>60</v>
      </c>
      <c r="H12" s="6" t="str">
        <f t="shared" si="0"/>
        <v>PASA</v>
      </c>
      <c r="I12" s="6" t="s">
        <v>23</v>
      </c>
      <c r="J12" s="6" t="s">
        <v>24</v>
      </c>
      <c r="K12" s="6"/>
    </row>
    <row r="13" spans="1:12" ht="25.5" customHeight="1" x14ac:dyDescent="0.25">
      <c r="A13" s="6"/>
      <c r="B13" s="6" t="s">
        <v>48</v>
      </c>
      <c r="C13" s="8">
        <v>0.36805555555555558</v>
      </c>
      <c r="D13" s="6">
        <v>30</v>
      </c>
      <c r="E13" s="8">
        <v>0.41666666666666669</v>
      </c>
      <c r="F13" s="6">
        <v>30</v>
      </c>
      <c r="G13" s="6">
        <v>70</v>
      </c>
      <c r="H13" s="6" t="str">
        <f t="shared" si="0"/>
        <v>PASA</v>
      </c>
      <c r="I13" s="6" t="s">
        <v>23</v>
      </c>
      <c r="J13" s="6" t="s">
        <v>24</v>
      </c>
      <c r="K13" s="6"/>
    </row>
    <row r="14" spans="1:12" ht="25.5" customHeight="1" x14ac:dyDescent="0.25">
      <c r="A14" s="6"/>
      <c r="B14" s="6" t="s">
        <v>49</v>
      </c>
      <c r="C14" s="8">
        <v>0.46319444444444446</v>
      </c>
      <c r="D14" s="6">
        <v>30</v>
      </c>
      <c r="E14" s="8">
        <v>0.55625000000000002</v>
      </c>
      <c r="F14" s="6">
        <v>30</v>
      </c>
      <c r="G14" s="6">
        <v>74</v>
      </c>
      <c r="H14" s="6" t="str">
        <f t="shared" si="0"/>
        <v>PASA</v>
      </c>
      <c r="I14" s="6" t="s">
        <v>23</v>
      </c>
      <c r="J14" s="6" t="s">
        <v>24</v>
      </c>
      <c r="K14" s="6"/>
    </row>
    <row r="15" spans="1:12" ht="25.5" customHeight="1" x14ac:dyDescent="0.25">
      <c r="A15" s="6"/>
      <c r="B15" s="6" t="s">
        <v>50</v>
      </c>
      <c r="C15" s="8">
        <v>0.46319444444444446</v>
      </c>
      <c r="D15" s="6">
        <v>30</v>
      </c>
      <c r="E15" s="8">
        <v>0.55625000000000002</v>
      </c>
      <c r="F15" s="6">
        <v>30</v>
      </c>
      <c r="G15" s="6">
        <v>74</v>
      </c>
      <c r="H15" s="6" t="str">
        <f>IF(D15-F15=0,"PASA","NO PASA")</f>
        <v>PASA</v>
      </c>
      <c r="I15" s="6" t="s">
        <v>23</v>
      </c>
      <c r="J15" s="6" t="s">
        <v>24</v>
      </c>
      <c r="K15" s="6"/>
    </row>
    <row r="16" spans="1:12" ht="25.5" customHeight="1" x14ac:dyDescent="0.25">
      <c r="A16" s="9">
        <v>44987</v>
      </c>
      <c r="B16" s="6" t="s">
        <v>52</v>
      </c>
      <c r="C16" s="8">
        <v>0.56388888888888888</v>
      </c>
      <c r="D16" s="6">
        <v>30</v>
      </c>
      <c r="E16" s="8">
        <v>0.61736111111111114</v>
      </c>
      <c r="F16" s="6">
        <v>30</v>
      </c>
      <c r="G16" s="6">
        <v>78</v>
      </c>
      <c r="H16" s="6" t="str">
        <f t="shared" ref="H16:H41" si="1">IF(D16-F16=0,"PASA","NO PASA")</f>
        <v>PASA</v>
      </c>
      <c r="I16" s="6" t="s">
        <v>23</v>
      </c>
      <c r="J16" s="6" t="s">
        <v>24</v>
      </c>
      <c r="K16" s="6"/>
    </row>
    <row r="17" spans="1:11" ht="25.5" customHeight="1" x14ac:dyDescent="0.25">
      <c r="B17" s="6" t="s">
        <v>54</v>
      </c>
      <c r="C17" s="8">
        <v>0.58333333333333337</v>
      </c>
      <c r="D17" s="6">
        <v>30</v>
      </c>
      <c r="E17" s="8">
        <v>0.64583333333333337</v>
      </c>
      <c r="F17" s="6">
        <v>30</v>
      </c>
      <c r="G17" s="6">
        <v>90</v>
      </c>
      <c r="H17" s="6" t="str">
        <f t="shared" si="1"/>
        <v>PASA</v>
      </c>
      <c r="I17" s="6" t="s">
        <v>23</v>
      </c>
      <c r="J17" s="6" t="s">
        <v>24</v>
      </c>
      <c r="K17" s="6"/>
    </row>
    <row r="18" spans="1:11" ht="25.5" customHeight="1" x14ac:dyDescent="0.25">
      <c r="A18" s="6"/>
      <c r="B18" s="6" t="s">
        <v>55</v>
      </c>
      <c r="C18" s="8">
        <v>0.65277777777777779</v>
      </c>
      <c r="D18" s="6">
        <v>30</v>
      </c>
      <c r="E18" s="8">
        <v>0.70486111111111116</v>
      </c>
      <c r="F18" s="6">
        <v>30</v>
      </c>
      <c r="G18" s="6">
        <v>75</v>
      </c>
      <c r="H18" s="6" t="str">
        <f t="shared" si="1"/>
        <v>PASA</v>
      </c>
      <c r="I18" s="6" t="s">
        <v>23</v>
      </c>
      <c r="J18" s="6" t="s">
        <v>24</v>
      </c>
      <c r="K18" s="6"/>
    </row>
    <row r="19" spans="1:11" ht="25.5" customHeight="1" x14ac:dyDescent="0.25">
      <c r="A19" s="24">
        <v>44993</v>
      </c>
      <c r="B19" s="25" t="s">
        <v>53</v>
      </c>
      <c r="C19" s="8">
        <v>0.3611111111111111</v>
      </c>
      <c r="D19" s="6">
        <v>30</v>
      </c>
      <c r="E19" s="8">
        <v>0.43402777777777773</v>
      </c>
      <c r="F19" s="6">
        <v>30</v>
      </c>
      <c r="G19" s="6">
        <v>105</v>
      </c>
      <c r="H19" s="6" t="str">
        <f t="shared" si="1"/>
        <v>PASA</v>
      </c>
      <c r="I19" s="6" t="s">
        <v>23</v>
      </c>
      <c r="J19" s="6" t="s">
        <v>24</v>
      </c>
      <c r="K19" s="6"/>
    </row>
    <row r="20" spans="1:11" ht="25.5" customHeight="1" x14ac:dyDescent="0.25">
      <c r="A20" s="6"/>
      <c r="B20" s="26" t="s">
        <v>58</v>
      </c>
      <c r="C20" s="8">
        <v>0.36458333333333331</v>
      </c>
      <c r="D20" s="6">
        <v>30</v>
      </c>
      <c r="E20" s="8">
        <v>0.43402777777777773</v>
      </c>
      <c r="F20" s="6">
        <v>30</v>
      </c>
      <c r="G20" s="6">
        <v>100</v>
      </c>
      <c r="H20" s="6" t="str">
        <f t="shared" si="1"/>
        <v>PASA</v>
      </c>
      <c r="I20" s="6" t="s">
        <v>23</v>
      </c>
      <c r="J20" s="6" t="s">
        <v>24</v>
      </c>
      <c r="K20" s="6"/>
    </row>
    <row r="21" spans="1:11" ht="25.5" customHeight="1" x14ac:dyDescent="0.25">
      <c r="A21" s="68" t="s">
        <v>142</v>
      </c>
      <c r="B21" s="68"/>
      <c r="C21" s="68"/>
      <c r="D21" s="68"/>
      <c r="E21" s="68"/>
      <c r="F21" s="68"/>
      <c r="G21" s="68"/>
      <c r="H21" s="68"/>
      <c r="I21" s="68"/>
      <c r="J21" s="68"/>
      <c r="K21" s="69"/>
    </row>
    <row r="22" spans="1:11" ht="25.5" customHeight="1" x14ac:dyDescent="0.25">
      <c r="A22" s="28" t="s">
        <v>87</v>
      </c>
      <c r="B22" s="6" t="s">
        <v>59</v>
      </c>
      <c r="C22" s="8">
        <v>0.10277777777777779</v>
      </c>
      <c r="D22" s="6">
        <v>30</v>
      </c>
      <c r="E22" s="8">
        <v>0.1875</v>
      </c>
      <c r="F22" s="6">
        <v>30</v>
      </c>
      <c r="G22" s="6">
        <v>120</v>
      </c>
      <c r="H22" s="6" t="str">
        <f t="shared" si="1"/>
        <v>PASA</v>
      </c>
      <c r="I22" s="6" t="s">
        <v>23</v>
      </c>
      <c r="J22" s="6" t="s">
        <v>69</v>
      </c>
      <c r="K22" s="6"/>
    </row>
    <row r="23" spans="1:11" ht="25.5" customHeight="1" x14ac:dyDescent="0.25">
      <c r="A23" s="6"/>
      <c r="B23" s="6" t="s">
        <v>85</v>
      </c>
      <c r="C23" s="8">
        <v>0.17222222222222225</v>
      </c>
      <c r="D23" s="6">
        <v>30</v>
      </c>
      <c r="E23" s="8">
        <v>0.21388888888888891</v>
      </c>
      <c r="F23" s="6">
        <v>30</v>
      </c>
      <c r="G23" s="6">
        <v>60</v>
      </c>
      <c r="H23" s="6" t="str">
        <f t="shared" si="1"/>
        <v>PASA</v>
      </c>
      <c r="I23" s="6" t="s">
        <v>23</v>
      </c>
      <c r="J23" s="6" t="s">
        <v>69</v>
      </c>
      <c r="K23" s="6"/>
    </row>
    <row r="24" spans="1:11" ht="25.5" customHeight="1" x14ac:dyDescent="0.25">
      <c r="A24" s="6"/>
      <c r="B24" s="6" t="s">
        <v>86</v>
      </c>
      <c r="C24" s="8">
        <v>0.17361111111111113</v>
      </c>
      <c r="D24" s="6">
        <v>50</v>
      </c>
      <c r="E24" s="8">
        <v>0.21527777777777779</v>
      </c>
      <c r="F24" s="6">
        <v>50</v>
      </c>
      <c r="G24" s="6">
        <v>60</v>
      </c>
      <c r="H24" s="6" t="str">
        <f t="shared" si="1"/>
        <v>PASA</v>
      </c>
      <c r="I24" s="6" t="s">
        <v>23</v>
      </c>
      <c r="J24" s="6" t="s">
        <v>69</v>
      </c>
      <c r="K24" s="6"/>
    </row>
    <row r="25" spans="1:11" ht="25.5" customHeight="1" x14ac:dyDescent="0.25">
      <c r="A25" s="29" t="s">
        <v>88</v>
      </c>
      <c r="B25" s="13" t="s">
        <v>89</v>
      </c>
      <c r="C25" s="16">
        <v>0.36319444444444443</v>
      </c>
      <c r="D25" s="13">
        <v>30</v>
      </c>
      <c r="E25" s="16">
        <v>0.41875000000000001</v>
      </c>
      <c r="F25" s="13">
        <v>30</v>
      </c>
      <c r="G25" s="13">
        <v>77</v>
      </c>
      <c r="H25" s="6" t="str">
        <f>IF(D25-F25=0,"PASA","NO PASA")</f>
        <v>PASA</v>
      </c>
      <c r="I25" s="6" t="s">
        <v>23</v>
      </c>
      <c r="J25" s="6" t="s">
        <v>69</v>
      </c>
      <c r="K25" s="13"/>
    </row>
    <row r="26" spans="1:11" ht="25.5" customHeight="1" x14ac:dyDescent="0.25">
      <c r="A26" s="13"/>
      <c r="B26" s="13" t="s">
        <v>90</v>
      </c>
      <c r="C26" s="16">
        <v>0.36319444444444443</v>
      </c>
      <c r="D26" s="13">
        <v>30</v>
      </c>
      <c r="E26" s="16">
        <v>0.41875000000000001</v>
      </c>
      <c r="F26" s="13">
        <v>30</v>
      </c>
      <c r="G26" s="13">
        <v>77</v>
      </c>
      <c r="H26" s="6" t="str">
        <f t="shared" si="1"/>
        <v>PASA</v>
      </c>
      <c r="I26" s="6" t="s">
        <v>23</v>
      </c>
      <c r="J26" s="6" t="s">
        <v>69</v>
      </c>
      <c r="K26" s="13"/>
    </row>
    <row r="27" spans="1:11" ht="25.5" customHeight="1" x14ac:dyDescent="0.25">
      <c r="A27" s="13"/>
      <c r="B27" s="13" t="s">
        <v>91</v>
      </c>
      <c r="C27" s="16">
        <v>0.36388888888888887</v>
      </c>
      <c r="D27" s="13">
        <v>30</v>
      </c>
      <c r="E27" s="16">
        <v>0.41875000000000001</v>
      </c>
      <c r="F27" s="13">
        <v>30</v>
      </c>
      <c r="G27" s="13">
        <v>76</v>
      </c>
      <c r="H27" s="6" t="str">
        <f t="shared" si="1"/>
        <v>PASA</v>
      </c>
      <c r="I27" s="6" t="s">
        <v>23</v>
      </c>
      <c r="J27" s="6" t="s">
        <v>69</v>
      </c>
      <c r="K27" s="13"/>
    </row>
    <row r="28" spans="1:11" ht="24" customHeight="1" x14ac:dyDescent="0.25">
      <c r="A28" s="13"/>
      <c r="B28" s="13" t="s">
        <v>92</v>
      </c>
      <c r="C28" s="16">
        <v>0.36388888888888887</v>
      </c>
      <c r="D28" s="13">
        <v>50</v>
      </c>
      <c r="E28" s="16">
        <v>0.41875000000000001</v>
      </c>
      <c r="F28" s="13">
        <v>50</v>
      </c>
      <c r="G28" s="13">
        <v>76</v>
      </c>
      <c r="H28" s="6" t="str">
        <f t="shared" si="1"/>
        <v>PASA</v>
      </c>
      <c r="I28" s="6" t="s">
        <v>23</v>
      </c>
      <c r="J28" s="6" t="s">
        <v>69</v>
      </c>
      <c r="K28" s="13"/>
    </row>
    <row r="29" spans="1:11" ht="23.55" customHeight="1" x14ac:dyDescent="0.25">
      <c r="A29" s="13"/>
      <c r="B29" s="13" t="s">
        <v>93</v>
      </c>
      <c r="C29" s="16">
        <v>0.43263888888888885</v>
      </c>
      <c r="D29" s="13">
        <v>30</v>
      </c>
      <c r="E29" s="16">
        <v>0.4770833333333333</v>
      </c>
      <c r="F29" s="13">
        <v>30</v>
      </c>
      <c r="G29" s="13">
        <v>64</v>
      </c>
      <c r="H29" s="6" t="str">
        <f t="shared" si="1"/>
        <v>PASA</v>
      </c>
      <c r="I29" s="6" t="s">
        <v>23</v>
      </c>
      <c r="J29" s="6" t="s">
        <v>69</v>
      </c>
      <c r="K29" s="13"/>
    </row>
    <row r="30" spans="1:11" ht="25.95" customHeight="1" x14ac:dyDescent="0.25">
      <c r="A30" s="13"/>
      <c r="B30" s="13" t="s">
        <v>94</v>
      </c>
      <c r="C30" s="16">
        <v>0.43333333333333335</v>
      </c>
      <c r="D30" s="13">
        <v>30</v>
      </c>
      <c r="E30" s="16">
        <v>0.4770833333333333</v>
      </c>
      <c r="F30" s="13">
        <v>30</v>
      </c>
      <c r="G30" s="13">
        <v>64</v>
      </c>
      <c r="H30" s="6" t="str">
        <f t="shared" si="1"/>
        <v>PASA</v>
      </c>
      <c r="I30" s="6" t="s">
        <v>23</v>
      </c>
      <c r="J30" s="6" t="s">
        <v>69</v>
      </c>
      <c r="K30" s="13"/>
    </row>
    <row r="31" spans="1:11" ht="27.45" customHeight="1" x14ac:dyDescent="0.25">
      <c r="A31" s="13"/>
      <c r="B31" s="13" t="s">
        <v>95</v>
      </c>
      <c r="C31" s="16">
        <v>0.43333333333333335</v>
      </c>
      <c r="D31" s="13">
        <v>50</v>
      </c>
      <c r="E31" s="16">
        <v>0.4770833333333333</v>
      </c>
      <c r="F31" s="13">
        <v>50</v>
      </c>
      <c r="G31" s="13">
        <v>64</v>
      </c>
      <c r="H31" s="6" t="str">
        <f t="shared" si="1"/>
        <v>PASA</v>
      </c>
      <c r="I31" s="6" t="s">
        <v>23</v>
      </c>
      <c r="J31" s="6" t="s">
        <v>69</v>
      </c>
      <c r="K31" s="13"/>
    </row>
    <row r="32" spans="1:11" ht="25.05" customHeight="1" x14ac:dyDescent="0.25">
      <c r="A32" s="17"/>
      <c r="B32" s="17" t="s">
        <v>96</v>
      </c>
      <c r="C32" s="18">
        <v>0.43333333333333335</v>
      </c>
      <c r="D32" s="17">
        <v>30</v>
      </c>
      <c r="E32" s="18">
        <v>0.4770833333333333</v>
      </c>
      <c r="F32" s="17">
        <v>30</v>
      </c>
      <c r="G32" s="17">
        <v>64</v>
      </c>
      <c r="H32" s="12" t="str">
        <f t="shared" si="1"/>
        <v>PASA</v>
      </c>
      <c r="I32" s="12" t="s">
        <v>23</v>
      </c>
      <c r="J32" s="12" t="s">
        <v>69</v>
      </c>
      <c r="K32" s="17"/>
    </row>
    <row r="33" spans="1:11" ht="25.05" customHeight="1" x14ac:dyDescent="0.25">
      <c r="A33" s="29" t="s">
        <v>113</v>
      </c>
      <c r="B33" s="13" t="s">
        <v>114</v>
      </c>
      <c r="C33" s="16">
        <v>0.57638888888888895</v>
      </c>
      <c r="D33" s="13">
        <v>32</v>
      </c>
      <c r="E33" s="16">
        <v>0.62777777777777777</v>
      </c>
      <c r="F33" s="13">
        <v>32</v>
      </c>
      <c r="G33" s="27">
        <v>74</v>
      </c>
      <c r="H33" s="13" t="str">
        <f t="shared" si="1"/>
        <v>PASA</v>
      </c>
      <c r="I33" s="13" t="s">
        <v>119</v>
      </c>
      <c r="J33" s="12" t="s">
        <v>69</v>
      </c>
      <c r="K33" s="19"/>
    </row>
    <row r="34" spans="1:11" ht="31.5" customHeight="1" x14ac:dyDescent="0.25">
      <c r="A34" s="13"/>
      <c r="B34" s="13" t="s">
        <v>115</v>
      </c>
      <c r="C34" s="16">
        <v>0.65416666666666667</v>
      </c>
      <c r="D34" s="13">
        <v>32</v>
      </c>
      <c r="E34" s="16">
        <v>0.70138888888888884</v>
      </c>
      <c r="F34" s="13">
        <v>32</v>
      </c>
      <c r="G34" s="27">
        <v>68</v>
      </c>
      <c r="H34" s="13" t="str">
        <f t="shared" si="1"/>
        <v>PASA</v>
      </c>
      <c r="I34" s="13" t="s">
        <v>119</v>
      </c>
      <c r="J34" s="12" t="s">
        <v>69</v>
      </c>
      <c r="K34" s="19"/>
    </row>
    <row r="35" spans="1:11" ht="24.45" customHeight="1" x14ac:dyDescent="0.25">
      <c r="A35" s="13"/>
      <c r="B35" s="13" t="s">
        <v>116</v>
      </c>
      <c r="C35" s="16">
        <v>0.57638888888888895</v>
      </c>
      <c r="D35" s="13">
        <v>32</v>
      </c>
      <c r="E35" s="16">
        <v>0.62777777777777777</v>
      </c>
      <c r="F35" s="13">
        <v>32</v>
      </c>
      <c r="G35" s="27">
        <v>74</v>
      </c>
      <c r="H35" s="13" t="str">
        <f t="shared" si="1"/>
        <v>PASA</v>
      </c>
      <c r="I35" s="13" t="s">
        <v>119</v>
      </c>
      <c r="J35" s="12" t="s">
        <v>69</v>
      </c>
      <c r="K35" s="19"/>
    </row>
    <row r="36" spans="1:11" ht="25.95" customHeight="1" x14ac:dyDescent="0.25">
      <c r="A36" s="13"/>
      <c r="B36" s="13" t="s">
        <v>117</v>
      </c>
      <c r="C36" s="16">
        <v>0.65416666666666667</v>
      </c>
      <c r="D36" s="13">
        <v>32</v>
      </c>
      <c r="E36" s="16">
        <v>0.70138888888888884</v>
      </c>
      <c r="F36" s="13">
        <v>32</v>
      </c>
      <c r="G36" s="27">
        <v>68</v>
      </c>
      <c r="H36" s="13" t="str">
        <f t="shared" si="1"/>
        <v>PASA</v>
      </c>
      <c r="I36" s="13" t="s">
        <v>119</v>
      </c>
      <c r="J36" s="12" t="s">
        <v>69</v>
      </c>
      <c r="K36" s="19"/>
    </row>
    <row r="37" spans="1:11" ht="25.95" customHeight="1" x14ac:dyDescent="0.25">
      <c r="A37" s="29" t="s">
        <v>118</v>
      </c>
      <c r="B37" s="13" t="s">
        <v>47</v>
      </c>
      <c r="C37" s="16">
        <v>0.34791666666666665</v>
      </c>
      <c r="D37" s="13">
        <v>32</v>
      </c>
      <c r="E37" s="16">
        <v>0.41319444444444442</v>
      </c>
      <c r="F37" s="13">
        <v>32</v>
      </c>
      <c r="G37" s="27">
        <v>94</v>
      </c>
      <c r="H37" s="13" t="str">
        <f t="shared" si="1"/>
        <v>PASA</v>
      </c>
      <c r="I37" s="13" t="s">
        <v>119</v>
      </c>
      <c r="J37" s="12" t="s">
        <v>69</v>
      </c>
      <c r="K37" s="19"/>
    </row>
    <row r="38" spans="1:11" ht="25.5" customHeight="1" x14ac:dyDescent="0.25">
      <c r="A38" s="29" t="s">
        <v>143</v>
      </c>
      <c r="B38" s="13" t="s">
        <v>144</v>
      </c>
      <c r="C38" s="16">
        <v>0.33819444444444446</v>
      </c>
      <c r="D38" s="13">
        <v>31</v>
      </c>
      <c r="E38" s="16">
        <v>0.44861111111111113</v>
      </c>
      <c r="F38" s="13">
        <v>31</v>
      </c>
      <c r="G38" s="27">
        <f>60+39</f>
        <v>99</v>
      </c>
      <c r="H38" s="13" t="str">
        <f t="shared" si="1"/>
        <v>PASA</v>
      </c>
      <c r="I38" s="13" t="s">
        <v>23</v>
      </c>
      <c r="J38" s="12" t="s">
        <v>69</v>
      </c>
      <c r="K38" s="19"/>
    </row>
    <row r="39" spans="1:11" ht="25.05" customHeight="1" x14ac:dyDescent="0.25">
      <c r="A39" s="13"/>
      <c r="B39" s="13" t="s">
        <v>145</v>
      </c>
      <c r="C39" s="16">
        <v>0.33819444444444446</v>
      </c>
      <c r="D39" s="13">
        <v>31</v>
      </c>
      <c r="E39" s="16">
        <v>0.44861111111111113</v>
      </c>
      <c r="F39" s="13">
        <v>31</v>
      </c>
      <c r="G39" s="13">
        <v>99</v>
      </c>
      <c r="H39" s="13" t="str">
        <f t="shared" si="1"/>
        <v>PASA</v>
      </c>
      <c r="I39" s="13" t="s">
        <v>23</v>
      </c>
      <c r="J39" s="12" t="s">
        <v>69</v>
      </c>
      <c r="K39" s="13"/>
    </row>
    <row r="40" spans="1:11" ht="24.45" customHeight="1" x14ac:dyDescent="0.25">
      <c r="A40" s="13"/>
      <c r="B40" s="13" t="s">
        <v>172</v>
      </c>
      <c r="C40" s="16">
        <v>0.64583333333333337</v>
      </c>
      <c r="D40" s="13">
        <v>31</v>
      </c>
      <c r="E40" s="16">
        <v>0.6875</v>
      </c>
      <c r="F40" s="13">
        <v>31</v>
      </c>
      <c r="G40" s="13"/>
      <c r="H40" s="13" t="str">
        <f t="shared" si="1"/>
        <v>PASA</v>
      </c>
      <c r="I40" s="13" t="s">
        <v>119</v>
      </c>
      <c r="J40" s="12" t="s">
        <v>69</v>
      </c>
      <c r="K40" s="13"/>
    </row>
    <row r="41" spans="1:11" ht="27" customHeight="1" x14ac:dyDescent="0.25">
      <c r="A41" s="13"/>
      <c r="B41" s="13" t="s">
        <v>173</v>
      </c>
      <c r="C41" s="16">
        <v>0.64583333333333337</v>
      </c>
      <c r="D41" s="13">
        <v>31</v>
      </c>
      <c r="E41" s="16">
        <v>0.6875</v>
      </c>
      <c r="F41" s="13">
        <v>31</v>
      </c>
      <c r="G41" s="13"/>
      <c r="H41" s="13" t="str">
        <f t="shared" si="1"/>
        <v>PASA</v>
      </c>
      <c r="I41" s="13" t="s">
        <v>119</v>
      </c>
      <c r="J41" s="12" t="s">
        <v>69</v>
      </c>
      <c r="K41" s="13"/>
    </row>
    <row r="42" spans="1:11" ht="25.05" customHeight="1" x14ac:dyDescent="0.25">
      <c r="A42" s="29" t="s">
        <v>146</v>
      </c>
      <c r="B42" s="13" t="s">
        <v>149</v>
      </c>
      <c r="C42" s="16">
        <v>0.3263888888888889</v>
      </c>
      <c r="D42" s="13">
        <v>31</v>
      </c>
      <c r="E42" s="16">
        <v>0.37291666666666662</v>
      </c>
      <c r="F42" s="13">
        <v>31</v>
      </c>
      <c r="G42" s="13"/>
      <c r="H42" s="13" t="str">
        <f>IF(D42-F42=0,"PASA","NO PASA")</f>
        <v>PASA</v>
      </c>
      <c r="I42" s="13" t="s">
        <v>119</v>
      </c>
      <c r="J42" s="12" t="s">
        <v>69</v>
      </c>
      <c r="K42" s="13"/>
    </row>
    <row r="43" spans="1:11" x14ac:dyDescent="0.25">
      <c r="A43" s="45"/>
      <c r="B43" s="45" t="s">
        <v>150</v>
      </c>
      <c r="C43" s="67">
        <v>0.3263888888888889</v>
      </c>
      <c r="D43" s="45">
        <v>31</v>
      </c>
      <c r="E43" s="67">
        <v>0.37291666666666662</v>
      </c>
      <c r="F43" s="45">
        <v>31</v>
      </c>
      <c r="G43" s="45"/>
      <c r="H43" s="49" t="str">
        <f>IF(D43-F43=0,"PASA","NO PASA")</f>
        <v>PASA</v>
      </c>
      <c r="I43" s="49" t="s">
        <v>119</v>
      </c>
      <c r="J43" s="47" t="s">
        <v>69</v>
      </c>
      <c r="K43" s="45"/>
    </row>
    <row r="44" spans="1:11" x14ac:dyDescent="0.25">
      <c r="A44" s="45"/>
      <c r="B44" s="45"/>
      <c r="C44" s="45"/>
      <c r="D44" s="45"/>
      <c r="E44" s="45"/>
      <c r="F44" s="45"/>
      <c r="G44" s="45"/>
      <c r="H44" s="50"/>
      <c r="I44" s="50"/>
      <c r="J44" s="47"/>
      <c r="K44" s="45"/>
    </row>
    <row r="45" spans="1:11" x14ac:dyDescent="0.25">
      <c r="A45" s="45"/>
      <c r="B45" s="45" t="s">
        <v>153</v>
      </c>
      <c r="C45" s="67">
        <v>0.38194444444444442</v>
      </c>
      <c r="D45" s="45">
        <v>31</v>
      </c>
      <c r="E45" s="67">
        <v>0.42986111111111108</v>
      </c>
      <c r="F45" s="45">
        <v>31</v>
      </c>
      <c r="H45" s="49" t="str">
        <f>IF(D45-F45=0,"PASA","NO PASA")</f>
        <v>PASA</v>
      </c>
      <c r="I45" s="49" t="s">
        <v>119</v>
      </c>
      <c r="J45" s="47" t="s">
        <v>69</v>
      </c>
      <c r="K45" s="45"/>
    </row>
    <row r="46" spans="1:11" x14ac:dyDescent="0.25">
      <c r="A46" s="45"/>
      <c r="B46" s="45"/>
      <c r="C46" s="45"/>
      <c r="D46" s="45"/>
      <c r="E46" s="45"/>
      <c r="F46" s="45"/>
      <c r="H46" s="50"/>
      <c r="I46" s="50"/>
      <c r="J46" s="47"/>
      <c r="K46" s="45"/>
    </row>
    <row r="47" spans="1:11" x14ac:dyDescent="0.25">
      <c r="A47" s="45"/>
      <c r="B47" s="45" t="s">
        <v>154</v>
      </c>
      <c r="C47" s="67">
        <v>0.38194444444444442</v>
      </c>
      <c r="D47" s="45">
        <v>31</v>
      </c>
      <c r="E47" s="67">
        <v>0.42986111111111108</v>
      </c>
      <c r="F47" s="45">
        <v>31</v>
      </c>
      <c r="G47" s="45"/>
      <c r="H47" s="49" t="str">
        <f t="shared" ref="H47" si="2">IF(D47-F47=0,"PASA","NO PASA")</f>
        <v>PASA</v>
      </c>
      <c r="I47" s="49" t="s">
        <v>119</v>
      </c>
      <c r="J47" s="47" t="s">
        <v>69</v>
      </c>
      <c r="K47" s="45"/>
    </row>
    <row r="48" spans="1:11" x14ac:dyDescent="0.25">
      <c r="A48" s="45"/>
      <c r="B48" s="45"/>
      <c r="C48" s="45"/>
      <c r="D48" s="45"/>
      <c r="E48" s="45"/>
      <c r="F48" s="45"/>
      <c r="G48" s="45"/>
      <c r="H48" s="50"/>
      <c r="I48" s="50"/>
      <c r="J48" s="47"/>
      <c r="K48" s="45"/>
    </row>
    <row r="49" spans="1:11" x14ac:dyDescent="0.25">
      <c r="A49" s="45"/>
      <c r="B49" s="45" t="s">
        <v>155</v>
      </c>
      <c r="C49" s="67">
        <v>0.43888888888888888</v>
      </c>
      <c r="D49" s="45">
        <v>31</v>
      </c>
      <c r="E49" s="67">
        <v>0.48055555555555557</v>
      </c>
      <c r="F49" s="45">
        <v>31</v>
      </c>
      <c r="G49" s="45"/>
      <c r="H49" s="49" t="str">
        <f t="shared" ref="H49" si="3">IF(D49-F49=0,"PASA","NO PASA")</f>
        <v>PASA</v>
      </c>
      <c r="I49" s="49" t="s">
        <v>119</v>
      </c>
      <c r="J49" s="47" t="s">
        <v>69</v>
      </c>
      <c r="K49" s="45"/>
    </row>
    <row r="50" spans="1:11" x14ac:dyDescent="0.25">
      <c r="A50" s="45"/>
      <c r="B50" s="45"/>
      <c r="C50" s="45"/>
      <c r="D50" s="45"/>
      <c r="E50" s="45"/>
      <c r="F50" s="45"/>
      <c r="G50" s="45"/>
      <c r="H50" s="50"/>
      <c r="I50" s="50"/>
      <c r="J50" s="47"/>
      <c r="K50" s="45"/>
    </row>
    <row r="51" spans="1:11" x14ac:dyDescent="0.25">
      <c r="A51" s="45"/>
      <c r="B51" s="45" t="s">
        <v>156</v>
      </c>
      <c r="C51" s="67">
        <v>0.43888888888888888</v>
      </c>
      <c r="D51" s="45">
        <v>31</v>
      </c>
      <c r="E51" s="67">
        <v>0.48055555555555557</v>
      </c>
      <c r="F51" s="45">
        <v>31</v>
      </c>
      <c r="G51" s="45"/>
      <c r="H51" s="49" t="str">
        <f t="shared" ref="H51" si="4">IF(D51-F51=0,"PASA","NO PASA")</f>
        <v>PASA</v>
      </c>
      <c r="I51" s="49" t="s">
        <v>119</v>
      </c>
      <c r="J51" s="47" t="s">
        <v>69</v>
      </c>
      <c r="K51" s="45"/>
    </row>
    <row r="52" spans="1:11" x14ac:dyDescent="0.25">
      <c r="A52" s="45"/>
      <c r="B52" s="45"/>
      <c r="C52" s="45"/>
      <c r="D52" s="45"/>
      <c r="E52" s="45"/>
      <c r="F52" s="45"/>
      <c r="G52" s="45"/>
      <c r="H52" s="50"/>
      <c r="I52" s="50"/>
      <c r="J52" s="47"/>
      <c r="K52" s="45"/>
    </row>
    <row r="53" spans="1:11" x14ac:dyDescent="0.25">
      <c r="A53" s="45"/>
      <c r="B53" s="45" t="s">
        <v>159</v>
      </c>
      <c r="C53" s="67">
        <v>0.48819444444444443</v>
      </c>
      <c r="D53" s="45">
        <v>31</v>
      </c>
      <c r="E53" s="67">
        <v>4.8611111111111112E-2</v>
      </c>
      <c r="F53" s="45">
        <v>31</v>
      </c>
      <c r="G53" s="45"/>
      <c r="H53" s="49" t="str">
        <f t="shared" ref="H53" si="5">IF(D53-F53=0,"PASA","NO PASA")</f>
        <v>PASA</v>
      </c>
      <c r="I53" s="49" t="s">
        <v>119</v>
      </c>
      <c r="J53" s="47" t="s">
        <v>69</v>
      </c>
      <c r="K53" s="45"/>
    </row>
    <row r="54" spans="1:11" ht="13.8" thickBot="1" x14ac:dyDescent="0.3">
      <c r="A54" s="45"/>
      <c r="B54" s="45"/>
      <c r="C54" s="45"/>
      <c r="D54" s="45"/>
      <c r="E54" s="45"/>
      <c r="F54" s="45"/>
      <c r="G54" s="45"/>
      <c r="H54" s="50"/>
      <c r="I54" s="50"/>
      <c r="J54" s="47"/>
      <c r="K54" s="45"/>
    </row>
    <row r="55" spans="1:11" ht="13.8" thickBot="1" x14ac:dyDescent="0.3">
      <c r="A55" s="32"/>
      <c r="B55" s="34" t="s">
        <v>174</v>
      </c>
      <c r="C55" s="32"/>
      <c r="D55" s="32"/>
    </row>
    <row r="56" spans="1:11" ht="13.8" thickBot="1" x14ac:dyDescent="0.3">
      <c r="B56" s="33" t="s">
        <v>175</v>
      </c>
    </row>
    <row r="57" spans="1:11" x14ac:dyDescent="0.25">
      <c r="B57" s="31" t="s">
        <v>176</v>
      </c>
    </row>
    <row r="58" spans="1:11" x14ac:dyDescent="0.25">
      <c r="B58" s="31" t="s">
        <v>177</v>
      </c>
    </row>
    <row r="59" spans="1:11" ht="13.8" thickBot="1" x14ac:dyDescent="0.3">
      <c r="B59" s="31" t="s">
        <v>178</v>
      </c>
    </row>
    <row r="60" spans="1:11" ht="13.8" thickBot="1" x14ac:dyDescent="0.3">
      <c r="B60" s="33" t="s">
        <v>17</v>
      </c>
    </row>
    <row r="61" spans="1:11" x14ac:dyDescent="0.25">
      <c r="B61" s="31" t="s">
        <v>179</v>
      </c>
    </row>
    <row r="62" spans="1:11" x14ac:dyDescent="0.25">
      <c r="B62" s="31" t="s">
        <v>180</v>
      </c>
    </row>
  </sheetData>
  <sheetProtection selectLockedCells="1" selectUnlockedCells="1"/>
  <mergeCells count="73">
    <mergeCell ref="A51:A52"/>
    <mergeCell ref="A21:K21"/>
    <mergeCell ref="B4:D4"/>
    <mergeCell ref="G4:I4"/>
    <mergeCell ref="A1:C2"/>
    <mergeCell ref="D1:I1"/>
    <mergeCell ref="J1:K1"/>
    <mergeCell ref="D2:I2"/>
    <mergeCell ref="J2:K2"/>
    <mergeCell ref="H43:H44"/>
    <mergeCell ref="I43:I44"/>
    <mergeCell ref="H47:H48"/>
    <mergeCell ref="I47:I48"/>
    <mergeCell ref="J43:J44"/>
    <mergeCell ref="K43:K44"/>
    <mergeCell ref="D45:D46"/>
    <mergeCell ref="A53:A54"/>
    <mergeCell ref="B43:B44"/>
    <mergeCell ref="C43:C44"/>
    <mergeCell ref="D43:D44"/>
    <mergeCell ref="B47:B48"/>
    <mergeCell ref="C47:C48"/>
    <mergeCell ref="D47:D48"/>
    <mergeCell ref="B51:B52"/>
    <mergeCell ref="C51:C52"/>
    <mergeCell ref="D51:D52"/>
    <mergeCell ref="A43:A44"/>
    <mergeCell ref="A45:A46"/>
    <mergeCell ref="A47:A48"/>
    <mergeCell ref="A49:A50"/>
    <mergeCell ref="B45:B46"/>
    <mergeCell ref="C45:C46"/>
    <mergeCell ref="E45:E46"/>
    <mergeCell ref="F45:F46"/>
    <mergeCell ref="H45:H46"/>
    <mergeCell ref="I45:I46"/>
    <mergeCell ref="J45:J46"/>
    <mergeCell ref="K45:K46"/>
    <mergeCell ref="E43:E44"/>
    <mergeCell ref="F43:F44"/>
    <mergeCell ref="G43:G44"/>
    <mergeCell ref="I51:I52"/>
    <mergeCell ref="J47:J48"/>
    <mergeCell ref="K47:K48"/>
    <mergeCell ref="G49:G50"/>
    <mergeCell ref="H49:H50"/>
    <mergeCell ref="I49:I50"/>
    <mergeCell ref="J49:J50"/>
    <mergeCell ref="K49:K50"/>
    <mergeCell ref="E47:E48"/>
    <mergeCell ref="F47:F48"/>
    <mergeCell ref="G47:G48"/>
    <mergeCell ref="J51:J52"/>
    <mergeCell ref="B49:B50"/>
    <mergeCell ref="C49:C50"/>
    <mergeCell ref="D49:D50"/>
    <mergeCell ref="E49:E50"/>
    <mergeCell ref="F49:F50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E51:E52"/>
    <mergeCell ref="F51:F52"/>
    <mergeCell ref="G51:G52"/>
    <mergeCell ref="H51:H52"/>
  </mergeCells>
  <conditionalFormatting sqref="H7:H18">
    <cfRule type="containsText" dxfId="0" priority="1" stopIfTrue="1" operator="containsText" text="No pasa">
      <formula>NOT(ISERROR(SEARCH("No pasa",H7)))</formula>
    </cfRule>
  </conditionalFormatting>
  <pageMargins left="0.84375" right="0.65486111111111112" top="0.39374999999999999" bottom="0.39374999999999999" header="0.51180555555555551" footer="0.51180555555555551"/>
  <pageSetup scale="72" orientation="landscape" useFirstPageNumber="1" horizontalDpi="300" verticalDpi="300" r:id="rId1"/>
  <headerFooter alignWithMargins="0"/>
  <ignoredErrors>
    <ignoredError sqref="A7" twoDigitTextYear="1"/>
    <ignoredError sqref="H15" formula="1"/>
    <ignoredError sqref="G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0FFB-229D-4F9B-95FA-F11467B738FA}">
  <dimension ref="A1:K35"/>
  <sheetViews>
    <sheetView topLeftCell="E1" workbookViewId="0">
      <selection sqref="A1:K20"/>
    </sheetView>
  </sheetViews>
  <sheetFormatPr baseColWidth="10" defaultRowHeight="13.2" x14ac:dyDescent="0.25"/>
  <cols>
    <col min="4" max="4" width="17.77734375" customWidth="1"/>
    <col min="5" max="5" width="15.6640625" customWidth="1"/>
    <col min="6" max="6" width="20.5546875" customWidth="1"/>
    <col min="7" max="7" width="24.77734375" customWidth="1"/>
    <col min="9" max="9" width="24.77734375" customWidth="1"/>
    <col min="10" max="10" width="16.77734375" customWidth="1"/>
    <col min="11" max="11" width="16.88671875" customWidth="1"/>
  </cols>
  <sheetData>
    <row r="1" spans="1:11" ht="13.8" x14ac:dyDescent="0.25">
      <c r="A1" s="56"/>
      <c r="B1" s="56"/>
      <c r="C1" s="56"/>
      <c r="D1" s="56" t="s">
        <v>0</v>
      </c>
      <c r="E1" s="56"/>
      <c r="F1" s="56"/>
      <c r="G1" s="56"/>
      <c r="H1" s="56"/>
      <c r="I1" s="56"/>
      <c r="J1" s="56" t="s">
        <v>1</v>
      </c>
      <c r="K1" s="56"/>
    </row>
    <row r="2" spans="1:11" ht="22.95" customHeight="1" x14ac:dyDescent="0.25">
      <c r="A2" s="56"/>
      <c r="B2" s="56"/>
      <c r="C2" s="56"/>
      <c r="D2" s="56" t="s">
        <v>2</v>
      </c>
      <c r="E2" s="56"/>
      <c r="F2" s="56"/>
      <c r="G2" s="56"/>
      <c r="H2" s="56"/>
      <c r="I2" s="56"/>
      <c r="J2" s="56" t="s">
        <v>3</v>
      </c>
      <c r="K2" s="56"/>
    </row>
    <row r="3" spans="1:11" x14ac:dyDescent="0.25">
      <c r="A3" s="40"/>
      <c r="B3" s="25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4" t="s">
        <v>4</v>
      </c>
      <c r="B4" s="66" t="s">
        <v>16</v>
      </c>
      <c r="C4" s="66"/>
      <c r="D4" s="66"/>
      <c r="E4" s="40"/>
      <c r="F4" s="44" t="s">
        <v>5</v>
      </c>
      <c r="G4" s="66" t="s">
        <v>195</v>
      </c>
      <c r="H4" s="66"/>
      <c r="I4" s="66"/>
      <c r="J4" s="40"/>
      <c r="K4" s="40"/>
    </row>
    <row r="5" spans="1:11" x14ac:dyDescent="0.25">
      <c r="A5" s="40"/>
      <c r="B5" s="25"/>
      <c r="C5" s="40"/>
      <c r="D5" s="40"/>
      <c r="E5" s="40"/>
      <c r="F5" s="40"/>
      <c r="G5" s="40"/>
      <c r="H5" s="40"/>
      <c r="I5" s="40"/>
      <c r="J5" s="40"/>
      <c r="K5" s="40"/>
    </row>
    <row r="6" spans="1:11" ht="33.450000000000003" customHeight="1" x14ac:dyDescent="0.25">
      <c r="A6" s="42" t="s">
        <v>6</v>
      </c>
      <c r="B6" s="42" t="s">
        <v>18</v>
      </c>
      <c r="C6" s="42" t="s">
        <v>7</v>
      </c>
      <c r="D6" s="43" t="s">
        <v>8</v>
      </c>
      <c r="E6" s="42" t="s">
        <v>9</v>
      </c>
      <c r="F6" s="42" t="s">
        <v>10</v>
      </c>
      <c r="G6" s="43" t="s">
        <v>11</v>
      </c>
      <c r="H6" s="43" t="s">
        <v>12</v>
      </c>
      <c r="I6" s="43" t="s">
        <v>13</v>
      </c>
      <c r="J6" s="42" t="s">
        <v>14</v>
      </c>
      <c r="K6" s="42" t="s">
        <v>15</v>
      </c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</sheetData>
  <mergeCells count="7">
    <mergeCell ref="B4:D4"/>
    <mergeCell ref="G4:I4"/>
    <mergeCell ref="A1:C2"/>
    <mergeCell ref="D1:I1"/>
    <mergeCell ref="J1:K1"/>
    <mergeCell ref="D2:I2"/>
    <mergeCell ref="J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AGUA</vt:lpstr>
      <vt:lpstr>GAS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USER</cp:lastModifiedBy>
  <dcterms:created xsi:type="dcterms:W3CDTF">2023-02-28T15:38:18Z</dcterms:created>
  <dcterms:modified xsi:type="dcterms:W3CDTF">2023-10-02T00:36:10Z</dcterms:modified>
</cp:coreProperties>
</file>